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0252071-9187-4D07-A723-778545D6F10A}" xr6:coauthVersionLast="47" xr6:coauthVersionMax="47" xr10:uidLastSave="{00000000-0000-0000-0000-000000000000}"/>
  <workbookProtection workbookAlgorithmName="SHA-512" workbookHashValue="zFS9WzZ3+OBEgof9cv+dthsQtwv7ebGj0irMVUJoZFvN7S/QspdEYMKKmYUY/7DEKBCR+IENIfkagwJNzFQ8Hg==" workbookSaltValue="HMqGR0KS66ncXJVUxgIKJQ==" workbookSpinCount="100000" lockStructure="1"/>
  <bookViews>
    <workbookView xWindow="5760" yWindow="3360" windowWidth="17280" windowHeight="8880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3" i="3" l="1"/>
  <c r="AI15" i="3"/>
  <c r="AW17" i="3"/>
  <c r="N12" i="3"/>
  <c r="U13" i="3"/>
  <c r="BD17" i="3"/>
  <c r="N11" i="3"/>
  <c r="U12" i="3"/>
  <c r="AB13" i="3"/>
  <c r="AW15" i="3"/>
  <c r="BD16" i="3"/>
  <c r="AI12" i="3"/>
  <c r="U17" i="3"/>
  <c r="N15" i="3"/>
  <c r="AB17" i="3"/>
  <c r="BD13" i="3"/>
  <c r="AB16" i="3"/>
  <c r="AI17" i="3"/>
  <c r="BD12" i="3"/>
  <c r="AB15" i="3"/>
  <c r="AB12" i="3"/>
  <c r="AI13" i="3"/>
  <c r="BD15" i="3"/>
  <c r="N17" i="3"/>
  <c r="N16" i="3"/>
  <c r="AW13" i="3"/>
  <c r="U16" i="3"/>
  <c r="AW12" i="3"/>
  <c r="U15" i="3"/>
  <c r="AI16" i="3"/>
  <c r="AW16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U10" i="3" s="1"/>
  <c r="BD38" i="3"/>
  <c r="AW38" i="3"/>
  <c r="AP38" i="3"/>
  <c r="AI38" i="3"/>
  <c r="AB38" i="3"/>
  <c r="U38" i="3"/>
  <c r="N38" i="3"/>
  <c r="AI10" i="3" l="1"/>
  <c r="AB14" i="3"/>
  <c r="AP12" i="3"/>
  <c r="AP15" i="3"/>
  <c r="N14" i="3"/>
  <c r="AP16" i="3"/>
  <c r="AP11" i="3"/>
  <c r="N10" i="3"/>
  <c r="N19" i="3" s="1"/>
  <c r="AB10" i="3"/>
  <c r="AW14" i="3"/>
  <c r="AI14" i="3"/>
  <c r="AW10" i="3"/>
  <c r="AP17" i="3"/>
  <c r="AP13" i="3"/>
  <c r="U14" i="3"/>
  <c r="U19" i="3" s="1"/>
  <c r="BD14" i="3"/>
  <c r="BD10" i="3"/>
  <c r="AN19" i="5"/>
  <c r="AP10" i="3" l="1"/>
  <c r="AW19" i="3"/>
  <c r="BD19" i="3"/>
  <c r="AB19" i="3"/>
  <c r="AI19" i="3"/>
  <c r="AP14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<sst xmlns="http://schemas.openxmlformats.org/spreadsheetml/2006/main" count="495" uniqueCount="97">
  <si>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</si>
  <si>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</si>
  <si>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</si>
  <si>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</si>
  <si>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</si>
  <si>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</si>
  <si>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</si>
  <si>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</si>
  <si>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</si>
  <si>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</si>
  <si>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</si>
  <si>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</si>
  <si>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</si>
  <si>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</si>
  <si>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</si>
  <si>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</si>
  <si>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</si>
  <si>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</si>
  <si>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</si>
  <si>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</si>
  <si>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</si>
  <si>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</si>
  <si>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</si>
  <si>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</si>
  <si>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</si>
  <si>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</si>
  <si>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</si>
  <si>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</si>
  <si>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</si>
  <si>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</si>
  <si>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</si>
  <si>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</si>
  <si>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</si>
  <si>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</si>
  <si>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</si>
  <si>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</si>
  <si>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</si>
  <si>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</si>
  <si>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</si>
  <si>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</si>
  <si>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</si>
  <si>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</si>
  <si>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</si>
  <si>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</si>
  <si>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</si>
  <si>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</si>
  <si>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</si>
  <si>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</si>
  <si>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</si>
  <si>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</si>
  <si>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</si>
  <si>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</si>
  <si>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</si>
  <si>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</si>
  <si>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</si>
  <si>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</si>
  <si>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</si>
  <si>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</si>
  <si>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</si>
  <si>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</si>
  <si>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</si>
  <si>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</si>
  <si>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</si>
  <si>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</si>
  <si>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</si>
  <si>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</si>
  <si>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</si>
  <si>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</si>
  <si>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</si>
  <si>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</si>
  <si>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</si>
  <si>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</si>
  <si>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</si>
  <si>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</si>
  <si>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</si>
  <si>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</si>
  <si>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</si>
  <si>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</si>
  <si>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</si>
  <si>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</si>
  <si>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</si>
  <si>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</si>
  <si>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</si>
  <si>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</si>
  <si>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</si>
  <si>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</si>
  <si>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</si>
  <si>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</si>
  <si>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DICIEMBRE DE 2022</t>
  </si>
  <si>
    <t>Institución de crédito</t>
  </si>
  <si>
    <t>BANOBRAS</t>
  </si>
  <si>
    <t>ASEJ2022-12-08-09-2023-1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</si>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</sst>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0" fontId="1" fillId="0" borderId="0" xfId="0" applyFont="1" applyAlignment="1">
      <alignment horizontal="center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4" fontId="1" fillId="0" borderId="36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167" fontId="0" fillId="0" borderId="33" xfId="0" applyNumberFormat="1" applyBorder="1" applyAlignment="1">
      <alignment horizontal="center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0" xfId="0" applyNumberFormat="1" applyBorder="1" applyAlignment="1" applyProtection="1">
      <alignment horizontal="right" vertical="center"/>
      <protection locked="0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2" fillId="0" borderId="36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167" fontId="0" fillId="0" borderId="33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0" fillId="0" borderId="31" xfId="0" applyNumberFormat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2" xfId="0" applyNumberFormat="1" applyBorder="1"/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shrinkToFit="1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1" fillId="0" borderId="28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left" vertical="center"/>
    </xf>
    <xf numFmtId="4" fontId="1" fillId="0" borderId="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58" t="s">
        <v>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84</v>
      </c>
      <c r="O5" s="58"/>
      <c r="P5" s="58"/>
      <c r="Q5" s="58"/>
      <c r="R5" s="58"/>
      <c r="S5" s="58"/>
      <c r="T5" s="58"/>
      <c r="U5" s="58" t="s">
        <v>60</v>
      </c>
      <c r="V5" s="58"/>
      <c r="W5" s="58"/>
      <c r="X5" s="58"/>
      <c r="Y5" s="58"/>
      <c r="Z5" s="58"/>
      <c r="AA5" s="58"/>
      <c r="AB5" s="58" t="s">
        <v>61</v>
      </c>
      <c r="AC5" s="58"/>
      <c r="AD5" s="58"/>
      <c r="AE5" s="58"/>
      <c r="AF5" s="58"/>
      <c r="AG5" s="58"/>
      <c r="AH5" s="58"/>
      <c r="AI5" s="58" t="s">
        <v>62</v>
      </c>
      <c r="AJ5" s="58"/>
      <c r="AK5" s="58"/>
      <c r="AL5" s="58"/>
      <c r="AM5" s="58"/>
      <c r="AN5" s="58"/>
      <c r="AO5" s="58"/>
      <c r="AP5" s="58" t="s">
        <v>63</v>
      </c>
      <c r="AQ5" s="58"/>
      <c r="AR5" s="58"/>
      <c r="AS5" s="58"/>
      <c r="AT5" s="58"/>
      <c r="AU5" s="58"/>
      <c r="AV5" s="58"/>
      <c r="AW5" s="58" t="s">
        <v>64</v>
      </c>
      <c r="AX5" s="58"/>
      <c r="AY5" s="58"/>
      <c r="AZ5" s="58"/>
      <c r="BA5" s="58"/>
      <c r="BB5" s="58"/>
      <c r="BC5" s="58"/>
      <c r="BD5" s="58" t="s">
        <v>65</v>
      </c>
      <c r="BE5" s="58"/>
      <c r="BF5" s="58"/>
      <c r="BG5" s="58"/>
      <c r="BH5" s="58"/>
      <c r="BI5" s="58"/>
      <c r="BJ5" s="58"/>
    </row>
    <row r="6" spans="1:69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9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9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</row>
    <row r="9" spans="1:69" x14ac:dyDescent="0.3">
      <c r="A9" s="65" t="s">
        <v>14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9" x14ac:dyDescent="0.3">
      <c r="A10" s="18"/>
      <c r="B10" s="66" t="s">
        <v>13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4">
        <f>SUM(N11:T13)</f>
        <v>1180200.6599999999</v>
      </c>
      <c r="O10" s="64"/>
      <c r="P10" s="64"/>
      <c r="Q10" s="64"/>
      <c r="R10" s="64"/>
      <c r="S10" s="64"/>
      <c r="T10" s="64"/>
      <c r="U10" s="64">
        <f>SUM(U11:AA13)</f>
        <v>0</v>
      </c>
      <c r="V10" s="64"/>
      <c r="W10" s="64"/>
      <c r="X10" s="64"/>
      <c r="Y10" s="64"/>
      <c r="Z10" s="64"/>
      <c r="AA10" s="64"/>
      <c r="AB10" s="64">
        <f>SUM(AB11:AH13)</f>
        <v>1180200.6599999999</v>
      </c>
      <c r="AC10" s="64"/>
      <c r="AD10" s="64"/>
      <c r="AE10" s="64"/>
      <c r="AF10" s="64"/>
      <c r="AG10" s="64"/>
      <c r="AH10" s="64"/>
      <c r="AI10" s="64">
        <f>SUM(AI11:AO13)</f>
        <v>0</v>
      </c>
      <c r="AJ10" s="64"/>
      <c r="AK10" s="64"/>
      <c r="AL10" s="64"/>
      <c r="AM10" s="64"/>
      <c r="AN10" s="64"/>
      <c r="AO10" s="64"/>
      <c r="AP10" s="64">
        <f>SUM(AP11:AV13)</f>
        <v>0</v>
      </c>
      <c r="AQ10" s="64"/>
      <c r="AR10" s="64"/>
      <c r="AS10" s="64"/>
      <c r="AT10" s="64"/>
      <c r="AU10" s="64"/>
      <c r="AV10" s="64"/>
      <c r="AW10" s="64">
        <f>SUM(AW11:BC13)</f>
        <v>752786.26</v>
      </c>
      <c r="AX10" s="64"/>
      <c r="AY10" s="64"/>
      <c r="AZ10" s="64"/>
      <c r="BA10" s="64"/>
      <c r="BB10" s="64"/>
      <c r="BC10" s="64"/>
      <c r="BD10" s="64">
        <f>SUM(BD11:BJ13)</f>
        <v>0</v>
      </c>
      <c r="BE10" s="64"/>
      <c r="BF10" s="64"/>
      <c r="BG10" s="64"/>
      <c r="BH10" s="64"/>
      <c r="BI10" s="64"/>
      <c r="BJ10" s="64"/>
    </row>
    <row r="11" spans="1:69" x14ac:dyDescent="0.3">
      <c r="A11" s="11"/>
      <c r="B11" s="11"/>
      <c r="C11" s="67" t="s">
        <v>11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1180200.6599999999</v>
      </c>
      <c r="O11" s="63"/>
      <c r="P11" s="63"/>
      <c r="Q11" s="63"/>
      <c r="R11" s="63"/>
      <c r="S11" s="63"/>
      <c r="T11" s="63"/>
      <c r="U11" s="6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63"/>
      <c r="W11" s="63"/>
      <c r="X11" s="63"/>
      <c r="Y11" s="63"/>
      <c r="Z11" s="63"/>
      <c r="AA11" s="63"/>
      <c r="AB11" s="63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1180200.6599999999</v>
      </c>
      <c r="AC11" s="63"/>
      <c r="AD11" s="63"/>
      <c r="AE11" s="63"/>
      <c r="AF11" s="63"/>
      <c r="AG11" s="63"/>
      <c r="AH11" s="63"/>
      <c r="AI11" s="63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3"/>
      <c r="AK11" s="63"/>
      <c r="AL11" s="63"/>
      <c r="AM11" s="63"/>
      <c r="AN11" s="63"/>
      <c r="AO11" s="63"/>
      <c r="AP11" s="60">
        <f>N11+U11-AB11+AI11</f>
        <v>0</v>
      </c>
      <c r="AQ11" s="60"/>
      <c r="AR11" s="60"/>
      <c r="AS11" s="60"/>
      <c r="AT11" s="60"/>
      <c r="AU11" s="60"/>
      <c r="AV11" s="60"/>
      <c r="AW11" s="63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752786.26</v>
      </c>
      <c r="AX11" s="63"/>
      <c r="AY11" s="63"/>
      <c r="AZ11" s="63"/>
      <c r="BA11" s="63"/>
      <c r="BB11" s="63"/>
      <c r="BC11" s="63"/>
      <c r="BD11" s="63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3"/>
      <c r="BF11" s="63"/>
      <c r="BG11" s="63"/>
      <c r="BH11" s="63"/>
      <c r="BI11" s="63"/>
      <c r="BJ11" s="63"/>
    </row>
    <row r="12" spans="1:69" x14ac:dyDescent="0.3">
      <c r="A12" s="11"/>
      <c r="B12" s="11"/>
      <c r="C12" s="68" t="s">
        <v>10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5"/>
      <c r="P12" s="55"/>
      <c r="Q12" s="55"/>
      <c r="R12" s="55"/>
      <c r="S12" s="55"/>
      <c r="T12" s="55"/>
      <c r="U12" s="5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5"/>
      <c r="W12" s="55"/>
      <c r="X12" s="55"/>
      <c r="Y12" s="55"/>
      <c r="Z12" s="55"/>
      <c r="AA12" s="55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61">
        <f>N12+U12-AB12+AI12</f>
        <v>0</v>
      </c>
      <c r="AQ12" s="61"/>
      <c r="AR12" s="61"/>
      <c r="AS12" s="61"/>
      <c r="AT12" s="61"/>
      <c r="AU12" s="61"/>
      <c r="AV12" s="61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9" x14ac:dyDescent="0.3">
      <c r="A13" s="11"/>
      <c r="B13" s="11"/>
      <c r="C13" s="69" t="s">
        <v>9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56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6"/>
      <c r="P13" s="56"/>
      <c r="Q13" s="56"/>
      <c r="R13" s="56"/>
      <c r="S13" s="56"/>
      <c r="T13" s="56"/>
      <c r="U13" s="56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6"/>
      <c r="W13" s="56"/>
      <c r="X13" s="56"/>
      <c r="Y13" s="56"/>
      <c r="Z13" s="56"/>
      <c r="AA13" s="56"/>
      <c r="AB13" s="5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6"/>
      <c r="AD13" s="56"/>
      <c r="AE13" s="56"/>
      <c r="AF13" s="56"/>
      <c r="AG13" s="56"/>
      <c r="AH13" s="56"/>
      <c r="AI13" s="5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6"/>
      <c r="AK13" s="56"/>
      <c r="AL13" s="56"/>
      <c r="AM13" s="56"/>
      <c r="AN13" s="56"/>
      <c r="AO13" s="56"/>
      <c r="AP13" s="62">
        <f>N13+U13-AB13+AI13</f>
        <v>0</v>
      </c>
      <c r="AQ13" s="62"/>
      <c r="AR13" s="62"/>
      <c r="AS13" s="62"/>
      <c r="AT13" s="62"/>
      <c r="AU13" s="62"/>
      <c r="AV13" s="62"/>
      <c r="AW13" s="5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6"/>
      <c r="AY13" s="56"/>
      <c r="AZ13" s="56"/>
      <c r="BA13" s="56"/>
      <c r="BB13" s="56"/>
      <c r="BC13" s="56"/>
      <c r="BD13" s="5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6"/>
      <c r="BF13" s="56"/>
      <c r="BG13" s="56"/>
      <c r="BH13" s="56"/>
      <c r="BI13" s="56"/>
      <c r="BJ13" s="56"/>
    </row>
    <row r="14" spans="1:69" x14ac:dyDescent="0.3">
      <c r="A14" s="18"/>
      <c r="B14" s="70" t="s">
        <v>12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64">
        <f>SUM(N15:T17)</f>
        <v>8191513.2400000002</v>
      </c>
      <c r="O14" s="64"/>
      <c r="P14" s="64"/>
      <c r="Q14" s="64"/>
      <c r="R14" s="64"/>
      <c r="S14" s="64"/>
      <c r="T14" s="64"/>
      <c r="U14" s="64">
        <f>SUM(U15:AA17)</f>
        <v>0</v>
      </c>
      <c r="V14" s="64"/>
      <c r="W14" s="64"/>
      <c r="X14" s="64"/>
      <c r="Y14" s="64"/>
      <c r="Z14" s="64"/>
      <c r="AA14" s="64"/>
      <c r="AB14" s="64">
        <f>SUM(AB15:AH17)</f>
        <v>0</v>
      </c>
      <c r="AC14" s="64"/>
      <c r="AD14" s="64"/>
      <c r="AE14" s="64"/>
      <c r="AF14" s="64"/>
      <c r="AG14" s="64"/>
      <c r="AH14" s="64"/>
      <c r="AI14" s="64">
        <f>SUM(AI15:AO17)</f>
        <v>0</v>
      </c>
      <c r="AJ14" s="64"/>
      <c r="AK14" s="64"/>
      <c r="AL14" s="64"/>
      <c r="AM14" s="64"/>
      <c r="AN14" s="64"/>
      <c r="AO14" s="64"/>
      <c r="AP14" s="64">
        <f>SUM(AP15:AV17)</f>
        <v>8191513.2400000002</v>
      </c>
      <c r="AQ14" s="64"/>
      <c r="AR14" s="64"/>
      <c r="AS14" s="64"/>
      <c r="AT14" s="64"/>
      <c r="AU14" s="64"/>
      <c r="AV14" s="64"/>
      <c r="AW14" s="64">
        <f>SUM(AW15:BC17)</f>
        <v>0</v>
      </c>
      <c r="AX14" s="64"/>
      <c r="AY14" s="64"/>
      <c r="AZ14" s="64"/>
      <c r="BA14" s="64"/>
      <c r="BB14" s="64"/>
      <c r="BC14" s="64"/>
      <c r="BD14" s="64">
        <f>SUM(BD15:BJ17)</f>
        <v>0</v>
      </c>
      <c r="BE14" s="64"/>
      <c r="BF14" s="64"/>
      <c r="BG14" s="64"/>
      <c r="BH14" s="64"/>
      <c r="BI14" s="64"/>
      <c r="BJ14" s="64"/>
    </row>
    <row r="15" spans="1:69" x14ac:dyDescent="0.3">
      <c r="A15" s="11"/>
      <c r="B15" s="11"/>
      <c r="C15" s="68" t="s">
        <v>11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8191513.2400000002</v>
      </c>
      <c r="O15" s="63"/>
      <c r="P15" s="63"/>
      <c r="Q15" s="63"/>
      <c r="R15" s="63"/>
      <c r="S15" s="63"/>
      <c r="T15" s="63"/>
      <c r="U15" s="6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63"/>
      <c r="W15" s="63"/>
      <c r="X15" s="63"/>
      <c r="Y15" s="63"/>
      <c r="Z15" s="63"/>
      <c r="AA15" s="63"/>
      <c r="AB15" s="63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3"/>
      <c r="AD15" s="63"/>
      <c r="AE15" s="63"/>
      <c r="AF15" s="63"/>
      <c r="AG15" s="63"/>
      <c r="AH15" s="63"/>
      <c r="AI15" s="63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3"/>
      <c r="AK15" s="63"/>
      <c r="AL15" s="63"/>
      <c r="AM15" s="63"/>
      <c r="AN15" s="63"/>
      <c r="AO15" s="63"/>
      <c r="AP15" s="60">
        <f>N15+U15-AB15+AI15</f>
        <v>8191513.2400000002</v>
      </c>
      <c r="AQ15" s="60"/>
      <c r="AR15" s="60"/>
      <c r="AS15" s="60"/>
      <c r="AT15" s="60"/>
      <c r="AU15" s="60"/>
      <c r="AV15" s="60"/>
      <c r="AW15" s="63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3"/>
      <c r="AY15" s="63"/>
      <c r="AZ15" s="63"/>
      <c r="BA15" s="63"/>
      <c r="BB15" s="63"/>
      <c r="BC15" s="63"/>
      <c r="BD15" s="63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3"/>
      <c r="BF15" s="63"/>
      <c r="BG15" s="63"/>
      <c r="BH15" s="63"/>
      <c r="BI15" s="63"/>
      <c r="BJ15" s="63"/>
    </row>
    <row r="16" spans="1:69" x14ac:dyDescent="0.3">
      <c r="A16" s="11"/>
      <c r="B16" s="11"/>
      <c r="C16" s="68" t="s">
        <v>10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5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5"/>
      <c r="P16" s="55"/>
      <c r="Q16" s="55"/>
      <c r="R16" s="55"/>
      <c r="S16" s="55"/>
      <c r="T16" s="55"/>
      <c r="U16" s="5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5"/>
      <c r="W16" s="55"/>
      <c r="X16" s="55"/>
      <c r="Y16" s="55"/>
      <c r="Z16" s="55"/>
      <c r="AA16" s="55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61">
        <f>N16+U16-AB16+AI16</f>
        <v>0</v>
      </c>
      <c r="AQ16" s="61"/>
      <c r="AR16" s="61"/>
      <c r="AS16" s="61"/>
      <c r="AT16" s="61"/>
      <c r="AU16" s="61"/>
      <c r="AV16" s="61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3" x14ac:dyDescent="0.3">
      <c r="A17" s="11"/>
      <c r="B17" s="11"/>
      <c r="C17" s="69" t="s">
        <v>9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56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6"/>
      <c r="P17" s="56"/>
      <c r="Q17" s="56"/>
      <c r="R17" s="56"/>
      <c r="S17" s="56"/>
      <c r="T17" s="56"/>
      <c r="U17" s="56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6"/>
      <c r="W17" s="56"/>
      <c r="X17" s="56"/>
      <c r="Y17" s="56"/>
      <c r="Z17" s="56"/>
      <c r="AA17" s="56"/>
      <c r="AB17" s="5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6"/>
      <c r="AD17" s="56"/>
      <c r="AE17" s="56"/>
      <c r="AF17" s="56"/>
      <c r="AG17" s="56"/>
      <c r="AH17" s="56"/>
      <c r="AI17" s="5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6"/>
      <c r="AK17" s="56"/>
      <c r="AL17" s="56"/>
      <c r="AM17" s="56"/>
      <c r="AN17" s="56"/>
      <c r="AO17" s="56"/>
      <c r="AP17" s="62">
        <f>N17+U17-AB17+AI17</f>
        <v>0</v>
      </c>
      <c r="AQ17" s="62"/>
      <c r="AR17" s="62"/>
      <c r="AS17" s="62"/>
      <c r="AT17" s="62"/>
      <c r="AU17" s="62"/>
      <c r="AV17" s="62"/>
      <c r="AW17" s="5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6"/>
      <c r="AY17" s="56"/>
      <c r="AZ17" s="56"/>
      <c r="BA17" s="56"/>
      <c r="BB17" s="56"/>
      <c r="BC17" s="56"/>
      <c r="BD17" s="5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6"/>
      <c r="BF17" s="56"/>
      <c r="BG17" s="56"/>
      <c r="BH17" s="56"/>
      <c r="BI17" s="56"/>
      <c r="BJ17" s="56"/>
    </row>
    <row r="18" spans="1:63" x14ac:dyDescent="0.3">
      <c r="A18" s="72" t="s">
        <v>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57">
        <v>10873989.25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>
        <v>12359539.939999999</v>
      </c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</row>
    <row r="19" spans="1:63" ht="15" thickBot="1" x14ac:dyDescent="0.35">
      <c r="A19" s="73" t="s">
        <v>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1">
        <f>N10+N18+N14</f>
        <v>20245703.149999999</v>
      </c>
      <c r="O19" s="71"/>
      <c r="P19" s="71"/>
      <c r="Q19" s="71"/>
      <c r="R19" s="71"/>
      <c r="S19" s="71"/>
      <c r="T19" s="71"/>
      <c r="U19" s="71">
        <f t="shared" ref="U19" si="0">U10+U18+U14</f>
        <v>0</v>
      </c>
      <c r="V19" s="71"/>
      <c r="W19" s="71"/>
      <c r="X19" s="71"/>
      <c r="Y19" s="71"/>
      <c r="Z19" s="71"/>
      <c r="AA19" s="71"/>
      <c r="AB19" s="71">
        <f t="shared" ref="AB19" si="1">AB10+AB18+AB14</f>
        <v>1180200.6599999999</v>
      </c>
      <c r="AC19" s="71"/>
      <c r="AD19" s="71"/>
      <c r="AE19" s="71"/>
      <c r="AF19" s="71"/>
      <c r="AG19" s="71"/>
      <c r="AH19" s="71"/>
      <c r="AI19" s="71">
        <f t="shared" ref="AI19" si="2">AI10+AI18+AI14</f>
        <v>0</v>
      </c>
      <c r="AJ19" s="71"/>
      <c r="AK19" s="71"/>
      <c r="AL19" s="71"/>
      <c r="AM19" s="71"/>
      <c r="AN19" s="71"/>
      <c r="AO19" s="71"/>
      <c r="AP19" s="71">
        <f t="shared" ref="AP19" si="3">AP10+AP18+AP14</f>
        <v>20551053.18</v>
      </c>
      <c r="AQ19" s="71"/>
      <c r="AR19" s="71"/>
      <c r="AS19" s="71"/>
      <c r="AT19" s="71"/>
      <c r="AU19" s="71"/>
      <c r="AV19" s="71"/>
      <c r="AW19" s="71">
        <f t="shared" ref="AW19" si="4">AW10+AW18+AW14</f>
        <v>752786.26</v>
      </c>
      <c r="AX19" s="71"/>
      <c r="AY19" s="71"/>
      <c r="AZ19" s="71"/>
      <c r="BA19" s="71"/>
      <c r="BB19" s="71"/>
      <c r="BC19" s="71"/>
      <c r="BD19" s="71">
        <f t="shared" ref="BD19" si="5">BD10+BD18+BD14</f>
        <v>0</v>
      </c>
      <c r="BE19" s="71"/>
      <c r="BF19" s="71"/>
      <c r="BG19" s="71"/>
      <c r="BH19" s="71"/>
      <c r="BI19" s="71"/>
      <c r="BJ19" s="7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45" t="s">
        <v>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 t="s">
        <v>84</v>
      </c>
      <c r="O21" s="45"/>
      <c r="P21" s="45"/>
      <c r="Q21" s="45"/>
      <c r="R21" s="45"/>
      <c r="S21" s="45"/>
      <c r="T21" s="45"/>
      <c r="U21" s="45" t="s">
        <v>60</v>
      </c>
      <c r="V21" s="45"/>
      <c r="W21" s="45"/>
      <c r="X21" s="45"/>
      <c r="Y21" s="45"/>
      <c r="Z21" s="45"/>
      <c r="AA21" s="45"/>
      <c r="AB21" s="45" t="s">
        <v>61</v>
      </c>
      <c r="AC21" s="45"/>
      <c r="AD21" s="45"/>
      <c r="AE21" s="45"/>
      <c r="AF21" s="45"/>
      <c r="AG21" s="45"/>
      <c r="AH21" s="45"/>
      <c r="AI21" s="45" t="s">
        <v>62</v>
      </c>
      <c r="AJ21" s="45"/>
      <c r="AK21" s="45"/>
      <c r="AL21" s="45"/>
      <c r="AM21" s="45"/>
      <c r="AN21" s="45"/>
      <c r="AO21" s="45"/>
      <c r="AP21" s="45" t="s">
        <v>63</v>
      </c>
      <c r="AQ21" s="45"/>
      <c r="AR21" s="45"/>
      <c r="AS21" s="45"/>
      <c r="AT21" s="45"/>
      <c r="AU21" s="45"/>
      <c r="AV21" s="45"/>
      <c r="AW21" s="45" t="s">
        <v>64</v>
      </c>
      <c r="AX21" s="45"/>
      <c r="AY21" s="45"/>
      <c r="AZ21" s="45"/>
      <c r="BA21" s="45"/>
      <c r="BB21" s="45"/>
      <c r="BC21" s="45"/>
      <c r="BD21" s="45" t="s">
        <v>65</v>
      </c>
      <c r="BE21" s="45"/>
      <c r="BF21" s="45"/>
      <c r="BG21" s="45"/>
      <c r="BH21" s="45"/>
      <c r="BI21" s="45"/>
      <c r="BJ21" s="45"/>
    </row>
    <row r="22" spans="1:63" s="10" customFormat="1" ht="12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3" s="10" customFormat="1" ht="12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3" s="10" customFormat="1" ht="12" customHeight="1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45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61">
        <f t="shared" ref="AP26:AP30" si="6">N26+U26-AB26+AI26</f>
        <v>0</v>
      </c>
      <c r="AQ26" s="61"/>
      <c r="AR26" s="61"/>
      <c r="AS26" s="61"/>
      <c r="AT26" s="61"/>
      <c r="AU26" s="61"/>
      <c r="AV26" s="61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80"/>
    </row>
    <row r="27" spans="1:63" x14ac:dyDescent="0.3">
      <c r="A27" s="9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61">
        <f t="shared" si="6"/>
        <v>0</v>
      </c>
      <c r="AQ27" s="61"/>
      <c r="AR27" s="61"/>
      <c r="AS27" s="61"/>
      <c r="AT27" s="61"/>
      <c r="AU27" s="61"/>
      <c r="AV27" s="61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</row>
    <row r="28" spans="1:63" x14ac:dyDescent="0.3">
      <c r="A28" s="9" t="s">
        <v>20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61">
        <f t="shared" si="6"/>
        <v>0</v>
      </c>
      <c r="AQ28" s="61"/>
      <c r="AR28" s="61"/>
      <c r="AS28" s="61"/>
      <c r="AT28" s="61"/>
      <c r="AU28" s="61"/>
      <c r="AV28" s="61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</row>
    <row r="29" spans="1:63" x14ac:dyDescent="0.3">
      <c r="A29" s="9" t="s">
        <v>21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61">
        <f t="shared" si="6"/>
        <v>0</v>
      </c>
      <c r="AQ29" s="61"/>
      <c r="AR29" s="61"/>
      <c r="AS29" s="61"/>
      <c r="AT29" s="61"/>
      <c r="AU29" s="61"/>
      <c r="AV29" s="61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</row>
    <row r="30" spans="1:63" x14ac:dyDescent="0.3">
      <c r="A30" s="9" t="s">
        <v>52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62">
        <f t="shared" si="6"/>
        <v>0</v>
      </c>
      <c r="AQ30" s="62"/>
      <c r="AR30" s="62"/>
      <c r="AS30" s="62"/>
      <c r="AT30" s="62"/>
      <c r="AU30" s="62"/>
      <c r="AV30" s="62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</row>
    <row r="31" spans="1:63" ht="15" thickBot="1" x14ac:dyDescent="0.35">
      <c r="B31" s="39" t="s">
        <v>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5">
        <f>SUM(N26:T30)</f>
        <v>0</v>
      </c>
      <c r="O31" s="35"/>
      <c r="P31" s="35"/>
      <c r="Q31" s="35"/>
      <c r="R31" s="35"/>
      <c r="S31" s="35"/>
      <c r="T31" s="35"/>
      <c r="U31" s="35">
        <f>SUM(U26:AA30)</f>
        <v>0</v>
      </c>
      <c r="V31" s="35"/>
      <c r="W31" s="35"/>
      <c r="X31" s="35"/>
      <c r="Y31" s="35"/>
      <c r="Z31" s="35"/>
      <c r="AA31" s="35"/>
      <c r="AB31" s="35">
        <f>SUM(AB26:AH30)</f>
        <v>0</v>
      </c>
      <c r="AC31" s="35"/>
      <c r="AD31" s="35"/>
      <c r="AE31" s="35"/>
      <c r="AF31" s="35"/>
      <c r="AG31" s="35"/>
      <c r="AH31" s="35"/>
      <c r="AI31" s="35">
        <f>SUM(AI26:AO30)</f>
        <v>0</v>
      </c>
      <c r="AJ31" s="35"/>
      <c r="AK31" s="35"/>
      <c r="AL31" s="35"/>
      <c r="AM31" s="35"/>
      <c r="AN31" s="35"/>
      <c r="AO31" s="35"/>
      <c r="AP31" s="35">
        <f>SUM(AP26:AV30)</f>
        <v>0</v>
      </c>
      <c r="AQ31" s="35"/>
      <c r="AR31" s="35"/>
      <c r="AS31" s="35"/>
      <c r="AT31" s="35"/>
      <c r="AU31" s="35"/>
      <c r="AV31" s="35"/>
      <c r="AW31" s="35">
        <f>SUM(AW26:BC30)</f>
        <v>0</v>
      </c>
      <c r="AX31" s="35"/>
      <c r="AY31" s="35"/>
      <c r="AZ31" s="35"/>
      <c r="BA31" s="35"/>
      <c r="BB31" s="35"/>
      <c r="BC31" s="35"/>
      <c r="BD31" s="35">
        <f>SUM(BD26:BJ30)</f>
        <v>0</v>
      </c>
      <c r="BE31" s="35"/>
      <c r="BF31" s="35"/>
      <c r="BG31" s="35"/>
      <c r="BH31" s="35"/>
      <c r="BI31" s="35"/>
      <c r="BJ31" s="3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/>
      <c r="AP33" s="42">
        <f t="shared" ref="AP33:AP37" si="7">N33+U33-AB33+AI33</f>
        <v>0</v>
      </c>
      <c r="AQ33" s="43"/>
      <c r="AR33" s="43"/>
      <c r="AS33" s="43"/>
      <c r="AT33" s="43"/>
      <c r="AU33" s="43"/>
      <c r="AV33" s="43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50"/>
    </row>
    <row r="34" spans="1:62" x14ac:dyDescent="0.3">
      <c r="A34" s="9" t="s">
        <v>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/>
      <c r="AP34" s="42">
        <f t="shared" si="7"/>
        <v>0</v>
      </c>
      <c r="AQ34" s="43"/>
      <c r="AR34" s="43"/>
      <c r="AS34" s="43"/>
      <c r="AT34" s="43"/>
      <c r="AU34" s="43"/>
      <c r="AV34" s="43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50"/>
    </row>
    <row r="35" spans="1:62" x14ac:dyDescent="0.3">
      <c r="A35" s="9" t="s">
        <v>20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1"/>
      <c r="AP35" s="42">
        <f t="shared" si="7"/>
        <v>0</v>
      </c>
      <c r="AQ35" s="43"/>
      <c r="AR35" s="43"/>
      <c r="AS35" s="43"/>
      <c r="AT35" s="43"/>
      <c r="AU35" s="43"/>
      <c r="AV35" s="43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50"/>
    </row>
    <row r="36" spans="1:62" x14ac:dyDescent="0.3">
      <c r="A36" s="9" t="s">
        <v>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1"/>
      <c r="AP36" s="42">
        <f t="shared" si="7"/>
        <v>0</v>
      </c>
      <c r="AQ36" s="43"/>
      <c r="AR36" s="43"/>
      <c r="AS36" s="43"/>
      <c r="AT36" s="43"/>
      <c r="AU36" s="43"/>
      <c r="AV36" s="43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50"/>
    </row>
    <row r="37" spans="1:62" x14ac:dyDescent="0.3">
      <c r="A37" s="9" t="s">
        <v>52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2"/>
      <c r="AP37" s="53">
        <f t="shared" si="7"/>
        <v>0</v>
      </c>
      <c r="AQ37" s="54"/>
      <c r="AR37" s="54"/>
      <c r="AS37" s="54"/>
      <c r="AT37" s="54"/>
      <c r="AU37" s="54"/>
      <c r="AV37" s="54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9"/>
    </row>
    <row r="38" spans="1:62" ht="15" thickBot="1" x14ac:dyDescent="0.35">
      <c r="B38" s="39" t="s">
        <v>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5">
        <f>SUM(N33:T37)</f>
        <v>0</v>
      </c>
      <c r="O38" s="35"/>
      <c r="P38" s="35"/>
      <c r="Q38" s="35"/>
      <c r="R38" s="35"/>
      <c r="S38" s="35"/>
      <c r="T38" s="35"/>
      <c r="U38" s="35">
        <f>SUM(U33:AA37)</f>
        <v>0</v>
      </c>
      <c r="V38" s="35"/>
      <c r="W38" s="35"/>
      <c r="X38" s="35"/>
      <c r="Y38" s="35"/>
      <c r="Z38" s="35"/>
      <c r="AA38" s="35"/>
      <c r="AB38" s="35">
        <f>SUM(AB33:AH37)</f>
        <v>0</v>
      </c>
      <c r="AC38" s="35"/>
      <c r="AD38" s="35"/>
      <c r="AE38" s="35"/>
      <c r="AF38" s="35"/>
      <c r="AG38" s="35"/>
      <c r="AH38" s="35"/>
      <c r="AI38" s="35">
        <f>SUM(AI33:AO37)</f>
        <v>0</v>
      </c>
      <c r="AJ38" s="35"/>
      <c r="AK38" s="35"/>
      <c r="AL38" s="35"/>
      <c r="AM38" s="35"/>
      <c r="AN38" s="35"/>
      <c r="AO38" s="35"/>
      <c r="AP38" s="35">
        <f>SUM(AP33:AV37)</f>
        <v>0</v>
      </c>
      <c r="AQ38" s="35"/>
      <c r="AR38" s="35"/>
      <c r="AS38" s="35"/>
      <c r="AT38" s="35"/>
      <c r="AU38" s="35"/>
      <c r="AV38" s="35"/>
      <c r="AW38" s="35">
        <f>SUM(AW33:BC37)</f>
        <v>0</v>
      </c>
      <c r="AX38" s="35"/>
      <c r="AY38" s="35"/>
      <c r="AZ38" s="35"/>
      <c r="BA38" s="35"/>
      <c r="BB38" s="35"/>
      <c r="BC38" s="35"/>
      <c r="BD38" s="35">
        <f t="shared" ref="BD38" si="8">SUM(BD33:BJ37)</f>
        <v>0</v>
      </c>
      <c r="BE38" s="35"/>
      <c r="BF38" s="35"/>
      <c r="BG38" s="35"/>
      <c r="BH38" s="35"/>
      <c r="BI38" s="35"/>
      <c r="BJ38" s="35"/>
    </row>
    <row r="39" spans="1:62" ht="15" thickTop="1" x14ac:dyDescent="0.3"/>
    <row r="40" spans="1:62" ht="15" customHeight="1" x14ac:dyDescent="0.3">
      <c r="A40" s="79" t="s">
        <v>67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45" t="s">
        <v>68</v>
      </c>
      <c r="O40" s="45"/>
      <c r="P40" s="45"/>
      <c r="Q40" s="45"/>
      <c r="R40" s="45"/>
      <c r="S40" s="45"/>
      <c r="T40" s="45"/>
      <c r="U40" s="45"/>
      <c r="V40" s="45"/>
      <c r="W40" s="45"/>
      <c r="X40" s="45" t="s">
        <v>69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 t="s">
        <v>70</v>
      </c>
      <c r="AI40" s="45"/>
      <c r="AJ40" s="45"/>
      <c r="AK40" s="45"/>
      <c r="AL40" s="45"/>
      <c r="AM40" s="45"/>
      <c r="AN40" s="45"/>
      <c r="AO40" s="45"/>
      <c r="AP40" s="45"/>
      <c r="AQ40" s="45"/>
      <c r="AR40" s="45" t="s">
        <v>71</v>
      </c>
      <c r="AS40" s="45"/>
      <c r="AT40" s="45"/>
      <c r="AU40" s="45"/>
      <c r="AV40" s="45"/>
      <c r="AW40" s="45"/>
      <c r="AX40" s="45"/>
      <c r="AY40" s="45"/>
      <c r="AZ40" s="45"/>
      <c r="BA40" s="45"/>
      <c r="BB40" s="45" t="s">
        <v>72</v>
      </c>
      <c r="BC40" s="45"/>
      <c r="BD40" s="45"/>
      <c r="BE40" s="45"/>
      <c r="BF40" s="45"/>
      <c r="BG40" s="45"/>
      <c r="BH40" s="45"/>
      <c r="BI40" s="45"/>
      <c r="BJ40" s="45"/>
    </row>
    <row r="41" spans="1:62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</row>
    <row r="43" spans="1:62" x14ac:dyDescent="0.3">
      <c r="A43" s="9" t="s">
        <v>18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3">
      <c r="A44" s="9" t="s">
        <v>19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3">
      <c r="A45" s="9" t="s">
        <v>20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3">
      <c r="A46" s="9" t="s">
        <v>21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3">
      <c r="A47" s="9" t="s">
        <v>52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ht="15" thickBot="1" x14ac:dyDescent="0.35">
      <c r="B48" s="39" t="s">
        <v>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5">
        <f>SUM(N43:W47)</f>
        <v>0</v>
      </c>
      <c r="O48" s="35"/>
      <c r="P48" s="35"/>
      <c r="Q48" s="35"/>
      <c r="R48" s="35"/>
      <c r="S48" s="35"/>
      <c r="T48" s="35"/>
      <c r="U48" s="35"/>
      <c r="V48" s="35"/>
      <c r="W48" s="35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3"/>
      <c r="BC48" s="33"/>
      <c r="BD48" s="33"/>
      <c r="BE48" s="33"/>
      <c r="BF48" s="33"/>
      <c r="BG48" s="33"/>
      <c r="BH48" s="33"/>
      <c r="BI48" s="33"/>
      <c r="BJ48" s="33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AM52" s="156" t="s">
        <v>91</v>
      </c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</row>
    <row r="53" spans="2:62" ht="15" customHeight="1" x14ac:dyDescent="0.3">
      <c r="D53" s="37" t="s">
        <v>92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W53" s="37" t="s">
        <v>93</v>
      </c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14"/>
      <c r="AK53" s="14"/>
      <c r="AL53" s="14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</row>
    <row r="54" spans="2:62" ht="15" customHeight="1" x14ac:dyDescent="0.3">
      <c r="D54" s="37" t="s">
        <v>94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W54" s="37" t="s">
        <v>95</v>
      </c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14"/>
      <c r="AK54" s="14"/>
      <c r="AL54" s="14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</row>
    <row r="57" spans="2:62" x14ac:dyDescent="0.3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</row>
    <row r="58" spans="2:62" x14ac:dyDescent="0.3"/>
  </sheetData>
  <sheetProtection algorithmName="SHA-512" hashValue="NJUXGr3Ow6qyMjryZcp42PhGxcCEMg1+FNoLH8OlKNhOTnpeFNvLmMR4Unm2h42A85qB9B7CnQxQow5Q4y7Rtw==" saltValue="dFgfCz5PnMyC2tDvK5uyWA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24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4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43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4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51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4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50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4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49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4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48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4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47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4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46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4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45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4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44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4"/>
    </row>
    <row r="2" spans="1:349" ht="15.6" x14ac:dyDescent="0.3">
      <c r="A2" s="112" t="s">
        <v>40</v>
      </c>
      <c r="B2" s="112"/>
      <c r="C2" s="112"/>
      <c r="D2" s="112"/>
      <c r="E2" s="112"/>
      <c r="F2" s="112"/>
      <c r="G2" s="112"/>
      <c r="H2" s="112"/>
      <c r="I2" s="113"/>
      <c r="J2" s="1" t="str">
        <f>IF(L2=E27,"1",IF(L2=E28,"2",IF(L2=E29,"3","")))</f>
        <v>1</v>
      </c>
      <c r="K2" s="2" t="str">
        <f>IF(L2&gt;0,".-","")</f>
        <v>.-</v>
      </c>
      <c r="L2" s="84" t="s">
        <v>89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40</v>
      </c>
      <c r="AK2" s="112"/>
      <c r="AL2" s="112"/>
      <c r="AM2" s="112"/>
      <c r="AN2" s="112"/>
      <c r="AO2" s="112"/>
      <c r="AP2" s="112"/>
      <c r="AQ2" s="112"/>
      <c r="AR2" s="113"/>
      <c r="AS2" s="1" t="str">
        <f>IF(AU2=AN27,"1",IF(AU2=AN28,"2",IF(AU2=AN29,"3","")))</f>
        <v/>
      </c>
      <c r="AT2" s="2" t="str">
        <f>IF(AU2&gt;0,".-","")</f>
        <v/>
      </c>
      <c r="AU2" s="84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40</v>
      </c>
      <c r="BT2" s="112"/>
      <c r="BU2" s="112"/>
      <c r="BV2" s="112"/>
      <c r="BW2" s="112"/>
      <c r="BX2" s="112"/>
      <c r="BY2" s="112"/>
      <c r="BZ2" s="112"/>
      <c r="CA2" s="113"/>
      <c r="CB2" s="1" t="str">
        <f>IF(CD2=BW27,"1",IF(CD2=BW28,"2",IF(CD2=BW29,"3","")))</f>
        <v/>
      </c>
      <c r="CC2" s="2" t="str">
        <f>IF(CD2&gt;0,".-","")</f>
        <v/>
      </c>
      <c r="CD2" s="84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40</v>
      </c>
      <c r="DC2" s="112"/>
      <c r="DD2" s="112"/>
      <c r="DE2" s="112"/>
      <c r="DF2" s="112"/>
      <c r="DG2" s="112"/>
      <c r="DH2" s="112"/>
      <c r="DI2" s="112"/>
      <c r="DJ2" s="113"/>
      <c r="DK2" s="1" t="str">
        <f>IF(DM2=DF27,"1",IF(DM2=DF28,"2",IF(DM2=DF29,"3","")))</f>
        <v/>
      </c>
      <c r="DL2" s="2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40</v>
      </c>
      <c r="EL2" s="112"/>
      <c r="EM2" s="112"/>
      <c r="EN2" s="112"/>
      <c r="EO2" s="112"/>
      <c r="EP2" s="112"/>
      <c r="EQ2" s="112"/>
      <c r="ER2" s="112"/>
      <c r="ES2" s="113"/>
      <c r="ET2" s="1" t="str">
        <f>IF(EV2=EO27,"1",IF(EV2=EO28,"2",IF(EV2=EO29,"3","")))</f>
        <v/>
      </c>
      <c r="EU2" s="2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40</v>
      </c>
      <c r="FU2" s="112"/>
      <c r="FV2" s="112"/>
      <c r="FW2" s="112"/>
      <c r="FX2" s="112"/>
      <c r="FY2" s="112"/>
      <c r="FZ2" s="112"/>
      <c r="GA2" s="112"/>
      <c r="GB2" s="113"/>
      <c r="GC2" s="1" t="str">
        <f>IF(GE2=FX27,"1",IF(GE2=FX28,"2",IF(GE2=FX29,"3","")))</f>
        <v/>
      </c>
      <c r="GD2" s="2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40</v>
      </c>
      <c r="HD2" s="112"/>
      <c r="HE2" s="112"/>
      <c r="HF2" s="112"/>
      <c r="HG2" s="112"/>
      <c r="HH2" s="112"/>
      <c r="HI2" s="112"/>
      <c r="HJ2" s="112"/>
      <c r="HK2" s="113"/>
      <c r="HL2" s="1" t="str">
        <f>IF(HN2=HG27,"1",IF(HN2=HG28,"2",IF(HN2=HG29,"3","")))</f>
        <v/>
      </c>
      <c r="HM2" s="2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40</v>
      </c>
      <c r="IM2" s="112"/>
      <c r="IN2" s="112"/>
      <c r="IO2" s="112"/>
      <c r="IP2" s="112"/>
      <c r="IQ2" s="112"/>
      <c r="IR2" s="112"/>
      <c r="IS2" s="112"/>
      <c r="IT2" s="113"/>
      <c r="IU2" s="1" t="str">
        <f>IF(IW2=IP27,"1",IF(IW2=IP28,"2",IF(IW2=IP29,"3","")))</f>
        <v/>
      </c>
      <c r="IV2" s="2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40</v>
      </c>
      <c r="JV2" s="112"/>
      <c r="JW2" s="112"/>
      <c r="JX2" s="112"/>
      <c r="JY2" s="112"/>
      <c r="JZ2" s="112"/>
      <c r="KA2" s="112"/>
      <c r="KB2" s="112"/>
      <c r="KC2" s="113"/>
      <c r="KD2" s="1" t="str">
        <f>IF(KF2=JY27,"1",IF(KF2=JY28,"2",IF(KF2=JY29,"3","")))</f>
        <v/>
      </c>
      <c r="KE2" s="2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40</v>
      </c>
      <c r="LE2" s="112"/>
      <c r="LF2" s="112"/>
      <c r="LG2" s="112"/>
      <c r="LH2" s="112"/>
      <c r="LI2" s="112"/>
      <c r="LJ2" s="112"/>
      <c r="LK2" s="112"/>
      <c r="LL2" s="113"/>
      <c r="LM2" s="1" t="str">
        <f>IF(LO2=LH27,"1",IF(LO2=LH28,"2",IF(LO2=LH29,"3","")))</f>
        <v/>
      </c>
      <c r="LN2" s="2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 x14ac:dyDescent="0.3">
      <c r="A3" s="112" t="s">
        <v>41</v>
      </c>
      <c r="B3" s="112"/>
      <c r="C3" s="112"/>
      <c r="D3" s="112"/>
      <c r="E3" s="112"/>
      <c r="F3" s="112"/>
      <c r="G3" s="112"/>
      <c r="H3" s="112"/>
      <c r="I3" s="113"/>
      <c r="J3" s="131" t="s">
        <v>90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2"/>
      <c r="AJ3" s="112" t="s">
        <v>41</v>
      </c>
      <c r="AK3" s="112"/>
      <c r="AL3" s="112"/>
      <c r="AM3" s="112"/>
      <c r="AN3" s="112"/>
      <c r="AO3" s="112"/>
      <c r="AP3" s="112"/>
      <c r="AQ3" s="112"/>
      <c r="AR3" s="113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2"/>
      <c r="BS3" s="112" t="s">
        <v>41</v>
      </c>
      <c r="BT3" s="112"/>
      <c r="BU3" s="112"/>
      <c r="BV3" s="112"/>
      <c r="BW3" s="112"/>
      <c r="BX3" s="112"/>
      <c r="BY3" s="112"/>
      <c r="BZ3" s="112"/>
      <c r="CA3" s="113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2"/>
      <c r="DB3" s="112" t="s">
        <v>41</v>
      </c>
      <c r="DC3" s="112"/>
      <c r="DD3" s="112"/>
      <c r="DE3" s="112"/>
      <c r="DF3" s="112"/>
      <c r="DG3" s="112"/>
      <c r="DH3" s="112"/>
      <c r="DI3" s="112"/>
      <c r="DJ3" s="113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2"/>
      <c r="EK3" s="112" t="s">
        <v>41</v>
      </c>
      <c r="EL3" s="112"/>
      <c r="EM3" s="112"/>
      <c r="EN3" s="112"/>
      <c r="EO3" s="112"/>
      <c r="EP3" s="112"/>
      <c r="EQ3" s="112"/>
      <c r="ER3" s="112"/>
      <c r="ES3" s="113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2"/>
      <c r="FT3" s="112" t="s">
        <v>41</v>
      </c>
      <c r="FU3" s="112"/>
      <c r="FV3" s="112"/>
      <c r="FW3" s="112"/>
      <c r="FX3" s="112"/>
      <c r="FY3" s="112"/>
      <c r="FZ3" s="112"/>
      <c r="GA3" s="112"/>
      <c r="GB3" s="113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2"/>
      <c r="HC3" s="112" t="s">
        <v>41</v>
      </c>
      <c r="HD3" s="112"/>
      <c r="HE3" s="112"/>
      <c r="HF3" s="112"/>
      <c r="HG3" s="112"/>
      <c r="HH3" s="112"/>
      <c r="HI3" s="112"/>
      <c r="HJ3" s="112"/>
      <c r="HK3" s="113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2"/>
      <c r="IL3" s="112" t="s">
        <v>41</v>
      </c>
      <c r="IM3" s="112"/>
      <c r="IN3" s="112"/>
      <c r="IO3" s="112"/>
      <c r="IP3" s="112"/>
      <c r="IQ3" s="112"/>
      <c r="IR3" s="112"/>
      <c r="IS3" s="112"/>
      <c r="IT3" s="113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2"/>
      <c r="JU3" s="112" t="s">
        <v>41</v>
      </c>
      <c r="JV3" s="112"/>
      <c r="JW3" s="112"/>
      <c r="JX3" s="112"/>
      <c r="JY3" s="112"/>
      <c r="JZ3" s="112"/>
      <c r="KA3" s="112"/>
      <c r="KB3" s="112"/>
      <c r="KC3" s="113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2"/>
      <c r="LD3" s="112" t="s">
        <v>41</v>
      </c>
      <c r="LE3" s="112"/>
      <c r="LF3" s="112"/>
      <c r="LG3" s="112"/>
      <c r="LH3" s="112"/>
      <c r="LI3" s="112"/>
      <c r="LJ3" s="112"/>
      <c r="LK3" s="112"/>
      <c r="LL3" s="113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2"/>
    </row>
    <row r="4" spans="1:349" ht="15.75" customHeight="1" x14ac:dyDescent="0.3">
      <c r="A4" s="93" t="s">
        <v>42</v>
      </c>
      <c r="B4" s="94"/>
      <c r="C4" s="94"/>
      <c r="D4" s="94"/>
      <c r="E4" s="94"/>
      <c r="F4" s="94"/>
      <c r="G4" s="94"/>
      <c r="H4" s="94"/>
      <c r="I4" s="95"/>
      <c r="J4" s="87">
        <v>12148348</v>
      </c>
      <c r="K4" s="88"/>
      <c r="L4" s="88"/>
      <c r="M4" s="88"/>
      <c r="N4" s="88"/>
      <c r="O4" s="88"/>
      <c r="P4" s="88"/>
      <c r="Q4" s="89"/>
      <c r="R4" s="99" t="s">
        <v>38</v>
      </c>
      <c r="S4" s="100"/>
      <c r="T4" s="100"/>
      <c r="U4" s="100"/>
      <c r="V4" s="100"/>
      <c r="W4" s="100"/>
      <c r="X4" s="100"/>
      <c r="Y4" s="100"/>
      <c r="Z4" s="125">
        <v>43220</v>
      </c>
      <c r="AA4" s="126"/>
      <c r="AB4" s="126"/>
      <c r="AC4" s="126"/>
      <c r="AD4" s="126"/>
      <c r="AE4" s="126"/>
      <c r="AF4" s="126"/>
      <c r="AG4" s="126"/>
      <c r="AH4" s="127"/>
      <c r="AJ4" s="93" t="s">
        <v>42</v>
      </c>
      <c r="AK4" s="94"/>
      <c r="AL4" s="94"/>
      <c r="AM4" s="94"/>
      <c r="AN4" s="94"/>
      <c r="AO4" s="94"/>
      <c r="AP4" s="94"/>
      <c r="AQ4" s="94"/>
      <c r="AR4" s="95"/>
      <c r="AS4" s="87"/>
      <c r="AT4" s="88"/>
      <c r="AU4" s="88"/>
      <c r="AV4" s="88"/>
      <c r="AW4" s="88"/>
      <c r="AX4" s="88"/>
      <c r="AY4" s="88"/>
      <c r="AZ4" s="89"/>
      <c r="BA4" s="99" t="s">
        <v>38</v>
      </c>
      <c r="BB4" s="100"/>
      <c r="BC4" s="100"/>
      <c r="BD4" s="100"/>
      <c r="BE4" s="100"/>
      <c r="BF4" s="100"/>
      <c r="BG4" s="100"/>
      <c r="BH4" s="100"/>
      <c r="BI4" s="125"/>
      <c r="BJ4" s="126"/>
      <c r="BK4" s="126"/>
      <c r="BL4" s="126"/>
      <c r="BM4" s="126"/>
      <c r="BN4" s="126"/>
      <c r="BO4" s="126"/>
      <c r="BP4" s="126"/>
      <c r="BQ4" s="127"/>
      <c r="BS4" s="93" t="s">
        <v>42</v>
      </c>
      <c r="BT4" s="94"/>
      <c r="BU4" s="94"/>
      <c r="BV4" s="94"/>
      <c r="BW4" s="94"/>
      <c r="BX4" s="94"/>
      <c r="BY4" s="94"/>
      <c r="BZ4" s="94"/>
      <c r="CA4" s="95"/>
      <c r="CB4" s="87"/>
      <c r="CC4" s="88"/>
      <c r="CD4" s="88"/>
      <c r="CE4" s="88"/>
      <c r="CF4" s="88"/>
      <c r="CG4" s="88"/>
      <c r="CH4" s="88"/>
      <c r="CI4" s="89"/>
      <c r="CJ4" s="99" t="s">
        <v>38</v>
      </c>
      <c r="CK4" s="100"/>
      <c r="CL4" s="100"/>
      <c r="CM4" s="100"/>
      <c r="CN4" s="100"/>
      <c r="CO4" s="100"/>
      <c r="CP4" s="100"/>
      <c r="CQ4" s="100"/>
      <c r="CR4" s="125"/>
      <c r="CS4" s="126"/>
      <c r="CT4" s="126"/>
      <c r="CU4" s="126"/>
      <c r="CV4" s="126"/>
      <c r="CW4" s="126"/>
      <c r="CX4" s="126"/>
      <c r="CY4" s="126"/>
      <c r="CZ4" s="127"/>
      <c r="DB4" s="93" t="s">
        <v>42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38</v>
      </c>
      <c r="DT4" s="100"/>
      <c r="DU4" s="100"/>
      <c r="DV4" s="100"/>
      <c r="DW4" s="100"/>
      <c r="DX4" s="100"/>
      <c r="DY4" s="100"/>
      <c r="DZ4" s="100"/>
      <c r="EA4" s="125"/>
      <c r="EB4" s="126"/>
      <c r="EC4" s="126"/>
      <c r="ED4" s="126"/>
      <c r="EE4" s="126"/>
      <c r="EF4" s="126"/>
      <c r="EG4" s="126"/>
      <c r="EH4" s="126"/>
      <c r="EI4" s="127"/>
      <c r="EK4" s="93" t="s">
        <v>42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38</v>
      </c>
      <c r="FC4" s="100"/>
      <c r="FD4" s="100"/>
      <c r="FE4" s="100"/>
      <c r="FF4" s="100"/>
      <c r="FG4" s="100"/>
      <c r="FH4" s="100"/>
      <c r="FI4" s="100"/>
      <c r="FJ4" s="125"/>
      <c r="FK4" s="126"/>
      <c r="FL4" s="126"/>
      <c r="FM4" s="126"/>
      <c r="FN4" s="126"/>
      <c r="FO4" s="126"/>
      <c r="FP4" s="126"/>
      <c r="FQ4" s="126"/>
      <c r="FR4" s="127"/>
      <c r="FT4" s="93" t="s">
        <v>42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38</v>
      </c>
      <c r="GL4" s="100"/>
      <c r="GM4" s="100"/>
      <c r="GN4" s="100"/>
      <c r="GO4" s="100"/>
      <c r="GP4" s="100"/>
      <c r="GQ4" s="100"/>
      <c r="GR4" s="100"/>
      <c r="GS4" s="125"/>
      <c r="GT4" s="126"/>
      <c r="GU4" s="126"/>
      <c r="GV4" s="126"/>
      <c r="GW4" s="126"/>
      <c r="GX4" s="126"/>
      <c r="GY4" s="126"/>
      <c r="GZ4" s="126"/>
      <c r="HA4" s="127"/>
      <c r="HC4" s="93" t="s">
        <v>42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38</v>
      </c>
      <c r="HU4" s="100"/>
      <c r="HV4" s="100"/>
      <c r="HW4" s="100"/>
      <c r="HX4" s="100"/>
      <c r="HY4" s="100"/>
      <c r="HZ4" s="100"/>
      <c r="IA4" s="100"/>
      <c r="IB4" s="125"/>
      <c r="IC4" s="126"/>
      <c r="ID4" s="126"/>
      <c r="IE4" s="126"/>
      <c r="IF4" s="126"/>
      <c r="IG4" s="126"/>
      <c r="IH4" s="126"/>
      <c r="II4" s="126"/>
      <c r="IJ4" s="127"/>
      <c r="IL4" s="93" t="s">
        <v>42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38</v>
      </c>
      <c r="JD4" s="100"/>
      <c r="JE4" s="100"/>
      <c r="JF4" s="100"/>
      <c r="JG4" s="100"/>
      <c r="JH4" s="100"/>
      <c r="JI4" s="100"/>
      <c r="JJ4" s="100"/>
      <c r="JK4" s="125"/>
      <c r="JL4" s="126"/>
      <c r="JM4" s="126"/>
      <c r="JN4" s="126"/>
      <c r="JO4" s="126"/>
      <c r="JP4" s="126"/>
      <c r="JQ4" s="126"/>
      <c r="JR4" s="126"/>
      <c r="JS4" s="127"/>
      <c r="JU4" s="93" t="s">
        <v>42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38</v>
      </c>
      <c r="KM4" s="100"/>
      <c r="KN4" s="100"/>
      <c r="KO4" s="100"/>
      <c r="KP4" s="100"/>
      <c r="KQ4" s="100"/>
      <c r="KR4" s="100"/>
      <c r="KS4" s="100"/>
      <c r="KT4" s="125"/>
      <c r="KU4" s="126"/>
      <c r="KV4" s="126"/>
      <c r="KW4" s="126"/>
      <c r="KX4" s="126"/>
      <c r="KY4" s="126"/>
      <c r="KZ4" s="126"/>
      <c r="LA4" s="126"/>
      <c r="LB4" s="127"/>
      <c r="LD4" s="93" t="s">
        <v>42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38</v>
      </c>
      <c r="LV4" s="100"/>
      <c r="LW4" s="100"/>
      <c r="LX4" s="100"/>
      <c r="LY4" s="100"/>
      <c r="LZ4" s="100"/>
      <c r="MA4" s="100"/>
      <c r="MB4" s="100"/>
      <c r="MC4" s="125"/>
      <c r="MD4" s="126"/>
      <c r="ME4" s="126"/>
      <c r="MF4" s="126"/>
      <c r="MG4" s="126"/>
      <c r="MH4" s="126"/>
      <c r="MI4" s="126"/>
      <c r="MJ4" s="126"/>
      <c r="MK4" s="127"/>
    </row>
    <row r="5" spans="1:349" ht="15.75" customHeight="1" x14ac:dyDescent="0.3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39</v>
      </c>
      <c r="S5" s="102"/>
      <c r="T5" s="102"/>
      <c r="U5" s="102"/>
      <c r="V5" s="102"/>
      <c r="W5" s="102"/>
      <c r="X5" s="102"/>
      <c r="Y5" s="102"/>
      <c r="Z5" s="128">
        <v>46538</v>
      </c>
      <c r="AA5" s="129"/>
      <c r="AB5" s="129"/>
      <c r="AC5" s="129"/>
      <c r="AD5" s="129"/>
      <c r="AE5" s="129"/>
      <c r="AF5" s="129"/>
      <c r="AG5" s="129"/>
      <c r="AH5" s="130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39</v>
      </c>
      <c r="BB5" s="102"/>
      <c r="BC5" s="102"/>
      <c r="BD5" s="102"/>
      <c r="BE5" s="102"/>
      <c r="BF5" s="102"/>
      <c r="BG5" s="102"/>
      <c r="BH5" s="102"/>
      <c r="BI5" s="128"/>
      <c r="BJ5" s="129"/>
      <c r="BK5" s="129"/>
      <c r="BL5" s="129"/>
      <c r="BM5" s="129"/>
      <c r="BN5" s="129"/>
      <c r="BO5" s="129"/>
      <c r="BP5" s="129"/>
      <c r="BQ5" s="130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39</v>
      </c>
      <c r="CK5" s="102"/>
      <c r="CL5" s="102"/>
      <c r="CM5" s="102"/>
      <c r="CN5" s="102"/>
      <c r="CO5" s="102"/>
      <c r="CP5" s="102"/>
      <c r="CQ5" s="102"/>
      <c r="CR5" s="128"/>
      <c r="CS5" s="129"/>
      <c r="CT5" s="129"/>
      <c r="CU5" s="129"/>
      <c r="CV5" s="129"/>
      <c r="CW5" s="129"/>
      <c r="CX5" s="129"/>
      <c r="CY5" s="129"/>
      <c r="CZ5" s="130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39</v>
      </c>
      <c r="DT5" s="102"/>
      <c r="DU5" s="102"/>
      <c r="DV5" s="102"/>
      <c r="DW5" s="102"/>
      <c r="DX5" s="102"/>
      <c r="DY5" s="102"/>
      <c r="DZ5" s="102"/>
      <c r="EA5" s="128"/>
      <c r="EB5" s="129"/>
      <c r="EC5" s="129"/>
      <c r="ED5" s="129"/>
      <c r="EE5" s="129"/>
      <c r="EF5" s="129"/>
      <c r="EG5" s="129"/>
      <c r="EH5" s="129"/>
      <c r="EI5" s="130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39</v>
      </c>
      <c r="FC5" s="102"/>
      <c r="FD5" s="102"/>
      <c r="FE5" s="102"/>
      <c r="FF5" s="102"/>
      <c r="FG5" s="102"/>
      <c r="FH5" s="102"/>
      <c r="FI5" s="102"/>
      <c r="FJ5" s="128"/>
      <c r="FK5" s="129"/>
      <c r="FL5" s="129"/>
      <c r="FM5" s="129"/>
      <c r="FN5" s="129"/>
      <c r="FO5" s="129"/>
      <c r="FP5" s="129"/>
      <c r="FQ5" s="129"/>
      <c r="FR5" s="130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39</v>
      </c>
      <c r="GL5" s="102"/>
      <c r="GM5" s="102"/>
      <c r="GN5" s="102"/>
      <c r="GO5" s="102"/>
      <c r="GP5" s="102"/>
      <c r="GQ5" s="102"/>
      <c r="GR5" s="102"/>
      <c r="GS5" s="128"/>
      <c r="GT5" s="129"/>
      <c r="GU5" s="129"/>
      <c r="GV5" s="129"/>
      <c r="GW5" s="129"/>
      <c r="GX5" s="129"/>
      <c r="GY5" s="129"/>
      <c r="GZ5" s="129"/>
      <c r="HA5" s="130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39</v>
      </c>
      <c r="HU5" s="102"/>
      <c r="HV5" s="102"/>
      <c r="HW5" s="102"/>
      <c r="HX5" s="102"/>
      <c r="HY5" s="102"/>
      <c r="HZ5" s="102"/>
      <c r="IA5" s="102"/>
      <c r="IB5" s="128"/>
      <c r="IC5" s="129"/>
      <c r="ID5" s="129"/>
      <c r="IE5" s="129"/>
      <c r="IF5" s="129"/>
      <c r="IG5" s="129"/>
      <c r="IH5" s="129"/>
      <c r="II5" s="129"/>
      <c r="IJ5" s="130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39</v>
      </c>
      <c r="JD5" s="102"/>
      <c r="JE5" s="102"/>
      <c r="JF5" s="102"/>
      <c r="JG5" s="102"/>
      <c r="JH5" s="102"/>
      <c r="JI5" s="102"/>
      <c r="JJ5" s="102"/>
      <c r="JK5" s="128"/>
      <c r="JL5" s="129"/>
      <c r="JM5" s="129"/>
      <c r="JN5" s="129"/>
      <c r="JO5" s="129"/>
      <c r="JP5" s="129"/>
      <c r="JQ5" s="129"/>
      <c r="JR5" s="129"/>
      <c r="JS5" s="130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39</v>
      </c>
      <c r="KM5" s="102"/>
      <c r="KN5" s="102"/>
      <c r="KO5" s="102"/>
      <c r="KP5" s="102"/>
      <c r="KQ5" s="102"/>
      <c r="KR5" s="102"/>
      <c r="KS5" s="102"/>
      <c r="KT5" s="128"/>
      <c r="KU5" s="129"/>
      <c r="KV5" s="129"/>
      <c r="KW5" s="129"/>
      <c r="KX5" s="129"/>
      <c r="KY5" s="129"/>
      <c r="KZ5" s="129"/>
      <c r="LA5" s="129"/>
      <c r="LB5" s="130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39</v>
      </c>
      <c r="LV5" s="102"/>
      <c r="LW5" s="102"/>
      <c r="LX5" s="102"/>
      <c r="LY5" s="102"/>
      <c r="LZ5" s="102"/>
      <c r="MA5" s="102"/>
      <c r="MB5" s="102"/>
      <c r="MC5" s="128"/>
      <c r="MD5" s="129"/>
      <c r="ME5" s="129"/>
      <c r="MF5" s="129"/>
      <c r="MG5" s="129"/>
      <c r="MH5" s="129"/>
      <c r="MI5" s="129"/>
      <c r="MJ5" s="129"/>
      <c r="MK5" s="130"/>
    </row>
    <row r="6" spans="1:349" ht="18" x14ac:dyDescent="0.3">
      <c r="A6" s="118" t="s">
        <v>85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>
        <v>1180200.6599999999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2"/>
      <c r="AJ6" s="118" t="s">
        <v>85</v>
      </c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34"/>
      <c r="BA6" s="120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2"/>
      <c r="BS6" s="118" t="s">
        <v>85</v>
      </c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20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2"/>
      <c r="DB6" s="118" t="s">
        <v>85</v>
      </c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20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2"/>
      <c r="EK6" s="118" t="s">
        <v>85</v>
      </c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20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2"/>
      <c r="FT6" s="118" t="s">
        <v>85</v>
      </c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20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2"/>
      <c r="HC6" s="118" t="s">
        <v>85</v>
      </c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20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2"/>
      <c r="IL6" s="118" t="s">
        <v>85</v>
      </c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20"/>
      <c r="JD6" s="121"/>
      <c r="JE6" s="121"/>
      <c r="JF6" s="121"/>
      <c r="JG6" s="121"/>
      <c r="JH6" s="121"/>
      <c r="JI6" s="121"/>
      <c r="JJ6" s="121"/>
      <c r="JK6" s="121"/>
      <c r="JL6" s="121"/>
      <c r="JM6" s="121"/>
      <c r="JN6" s="121"/>
      <c r="JO6" s="121"/>
      <c r="JP6" s="121"/>
      <c r="JQ6" s="121"/>
      <c r="JR6" s="121"/>
      <c r="JS6" s="122"/>
      <c r="JU6" s="118" t="s">
        <v>85</v>
      </c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20"/>
      <c r="KM6" s="121"/>
      <c r="KN6" s="121"/>
      <c r="KO6" s="121"/>
      <c r="KP6" s="121"/>
      <c r="KQ6" s="121"/>
      <c r="KR6" s="121"/>
      <c r="KS6" s="121"/>
      <c r="KT6" s="121"/>
      <c r="KU6" s="121"/>
      <c r="KV6" s="121"/>
      <c r="KW6" s="121"/>
      <c r="KX6" s="121"/>
      <c r="KY6" s="121"/>
      <c r="KZ6" s="121"/>
      <c r="LA6" s="121"/>
      <c r="LB6" s="122"/>
      <c r="LD6" s="118" t="s">
        <v>85</v>
      </c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20"/>
      <c r="LV6" s="121"/>
      <c r="LW6" s="121"/>
      <c r="LX6" s="121"/>
      <c r="LY6" s="121"/>
      <c r="LZ6" s="121"/>
      <c r="MA6" s="121"/>
      <c r="MB6" s="121"/>
      <c r="MC6" s="121"/>
      <c r="MD6" s="121"/>
      <c r="ME6" s="121"/>
      <c r="MF6" s="121"/>
      <c r="MG6" s="121"/>
      <c r="MH6" s="121"/>
      <c r="MI6" s="121"/>
      <c r="MJ6" s="121"/>
      <c r="MK6" s="122"/>
    </row>
    <row r="7" spans="1:349" ht="18" x14ac:dyDescent="0.3">
      <c r="A7" s="118" t="s">
        <v>86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>
        <v>8191513.2400000002</v>
      </c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  <c r="AJ7" s="118" t="s">
        <v>86</v>
      </c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20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2"/>
      <c r="BS7" s="118" t="s">
        <v>86</v>
      </c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20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2"/>
      <c r="DB7" s="118" t="s">
        <v>86</v>
      </c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20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2"/>
      <c r="EK7" s="118" t="s">
        <v>86</v>
      </c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20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2"/>
      <c r="FT7" s="118" t="s">
        <v>86</v>
      </c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20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2"/>
      <c r="HC7" s="118" t="s">
        <v>86</v>
      </c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20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2"/>
      <c r="IL7" s="118" t="s">
        <v>86</v>
      </c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20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2"/>
      <c r="JU7" s="118" t="s">
        <v>86</v>
      </c>
      <c r="JV7" s="119"/>
      <c r="JW7" s="119"/>
      <c r="JX7" s="119"/>
      <c r="JY7" s="119"/>
      <c r="JZ7" s="119"/>
      <c r="KA7" s="119"/>
      <c r="KB7" s="119"/>
      <c r="KC7" s="119"/>
      <c r="KD7" s="119"/>
      <c r="KE7" s="119"/>
      <c r="KF7" s="119"/>
      <c r="KG7" s="119"/>
      <c r="KH7" s="119"/>
      <c r="KI7" s="119"/>
      <c r="KJ7" s="119"/>
      <c r="KK7" s="119"/>
      <c r="KL7" s="120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2"/>
      <c r="LD7" s="118" t="s">
        <v>86</v>
      </c>
      <c r="LE7" s="119"/>
      <c r="LF7" s="119"/>
      <c r="LG7" s="119"/>
      <c r="LH7" s="119"/>
      <c r="LI7" s="119"/>
      <c r="LJ7" s="119"/>
      <c r="LK7" s="119"/>
      <c r="LL7" s="119"/>
      <c r="LM7" s="119"/>
      <c r="LN7" s="119"/>
      <c r="LO7" s="119"/>
      <c r="LP7" s="119"/>
      <c r="LQ7" s="119"/>
      <c r="LR7" s="119"/>
      <c r="LS7" s="119"/>
      <c r="LT7" s="119"/>
      <c r="LU7" s="120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2"/>
    </row>
    <row r="8" spans="1:349" ht="15" customHeight="1" x14ac:dyDescent="0.3">
      <c r="A8" s="139" t="s">
        <v>53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53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53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53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53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53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53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53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53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53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3">
      <c r="A9" s="114" t="s">
        <v>0</v>
      </c>
      <c r="B9" s="114"/>
      <c r="C9" s="114"/>
      <c r="D9" s="114"/>
      <c r="E9" s="114" t="s">
        <v>22</v>
      </c>
      <c r="F9" s="114"/>
      <c r="G9" s="114"/>
      <c r="H9" s="114"/>
      <c r="I9" s="114"/>
      <c r="J9" s="114"/>
      <c r="K9" s="114" t="s">
        <v>5</v>
      </c>
      <c r="L9" s="114"/>
      <c r="M9" s="114"/>
      <c r="N9" s="114"/>
      <c r="O9" s="114"/>
      <c r="P9" s="114"/>
      <c r="Q9" s="114" t="s">
        <v>25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23</v>
      </c>
      <c r="AD9" s="114"/>
      <c r="AE9" s="114"/>
      <c r="AF9" s="114"/>
      <c r="AG9" s="114"/>
      <c r="AH9" s="123"/>
      <c r="AJ9" s="114" t="s">
        <v>0</v>
      </c>
      <c r="AK9" s="114"/>
      <c r="AL9" s="114"/>
      <c r="AM9" s="114"/>
      <c r="AN9" s="114" t="s">
        <v>22</v>
      </c>
      <c r="AO9" s="114"/>
      <c r="AP9" s="114"/>
      <c r="AQ9" s="114"/>
      <c r="AR9" s="114"/>
      <c r="AS9" s="114"/>
      <c r="AT9" s="114" t="s">
        <v>5</v>
      </c>
      <c r="AU9" s="114"/>
      <c r="AV9" s="114"/>
      <c r="AW9" s="114"/>
      <c r="AX9" s="114"/>
      <c r="AY9" s="114"/>
      <c r="AZ9" s="114" t="s">
        <v>25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23</v>
      </c>
      <c r="BM9" s="114"/>
      <c r="BN9" s="114"/>
      <c r="BO9" s="114"/>
      <c r="BP9" s="114"/>
      <c r="BQ9" s="123"/>
      <c r="BS9" s="114" t="s">
        <v>0</v>
      </c>
      <c r="BT9" s="114"/>
      <c r="BU9" s="114"/>
      <c r="BV9" s="114"/>
      <c r="BW9" s="114" t="s">
        <v>22</v>
      </c>
      <c r="BX9" s="114"/>
      <c r="BY9" s="114"/>
      <c r="BZ9" s="114"/>
      <c r="CA9" s="114"/>
      <c r="CB9" s="114"/>
      <c r="CC9" s="114" t="s">
        <v>5</v>
      </c>
      <c r="CD9" s="114"/>
      <c r="CE9" s="114"/>
      <c r="CF9" s="114"/>
      <c r="CG9" s="114"/>
      <c r="CH9" s="114"/>
      <c r="CI9" s="114" t="s">
        <v>25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23</v>
      </c>
      <c r="CV9" s="114"/>
      <c r="CW9" s="114"/>
      <c r="CX9" s="114"/>
      <c r="CY9" s="114"/>
      <c r="CZ9" s="123"/>
      <c r="DB9" s="114" t="s">
        <v>0</v>
      </c>
      <c r="DC9" s="114"/>
      <c r="DD9" s="114"/>
      <c r="DE9" s="114"/>
      <c r="DF9" s="114" t="s">
        <v>22</v>
      </c>
      <c r="DG9" s="114"/>
      <c r="DH9" s="114"/>
      <c r="DI9" s="114"/>
      <c r="DJ9" s="114"/>
      <c r="DK9" s="114"/>
      <c r="DL9" s="114" t="s">
        <v>5</v>
      </c>
      <c r="DM9" s="114"/>
      <c r="DN9" s="114"/>
      <c r="DO9" s="114"/>
      <c r="DP9" s="114"/>
      <c r="DQ9" s="114"/>
      <c r="DR9" s="114" t="s">
        <v>25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23</v>
      </c>
      <c r="EE9" s="114"/>
      <c r="EF9" s="114"/>
      <c r="EG9" s="114"/>
      <c r="EH9" s="114"/>
      <c r="EI9" s="123"/>
      <c r="EK9" s="114" t="s">
        <v>0</v>
      </c>
      <c r="EL9" s="114"/>
      <c r="EM9" s="114"/>
      <c r="EN9" s="114"/>
      <c r="EO9" s="114" t="s">
        <v>22</v>
      </c>
      <c r="EP9" s="114"/>
      <c r="EQ9" s="114"/>
      <c r="ER9" s="114"/>
      <c r="ES9" s="114"/>
      <c r="ET9" s="114"/>
      <c r="EU9" s="114" t="s">
        <v>5</v>
      </c>
      <c r="EV9" s="114"/>
      <c r="EW9" s="114"/>
      <c r="EX9" s="114"/>
      <c r="EY9" s="114"/>
      <c r="EZ9" s="114"/>
      <c r="FA9" s="114" t="s">
        <v>25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23</v>
      </c>
      <c r="FN9" s="114"/>
      <c r="FO9" s="114"/>
      <c r="FP9" s="114"/>
      <c r="FQ9" s="114"/>
      <c r="FR9" s="123"/>
      <c r="FT9" s="114" t="s">
        <v>0</v>
      </c>
      <c r="FU9" s="114"/>
      <c r="FV9" s="114"/>
      <c r="FW9" s="114"/>
      <c r="FX9" s="114" t="s">
        <v>22</v>
      </c>
      <c r="FY9" s="114"/>
      <c r="FZ9" s="114"/>
      <c r="GA9" s="114"/>
      <c r="GB9" s="114"/>
      <c r="GC9" s="114"/>
      <c r="GD9" s="114" t="s">
        <v>5</v>
      </c>
      <c r="GE9" s="114"/>
      <c r="GF9" s="114"/>
      <c r="GG9" s="114"/>
      <c r="GH9" s="114"/>
      <c r="GI9" s="114"/>
      <c r="GJ9" s="114" t="s">
        <v>25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23</v>
      </c>
      <c r="GW9" s="114"/>
      <c r="GX9" s="114"/>
      <c r="GY9" s="114"/>
      <c r="GZ9" s="114"/>
      <c r="HA9" s="123"/>
      <c r="HC9" s="114" t="s">
        <v>0</v>
      </c>
      <c r="HD9" s="114"/>
      <c r="HE9" s="114"/>
      <c r="HF9" s="114"/>
      <c r="HG9" s="114" t="s">
        <v>22</v>
      </c>
      <c r="HH9" s="114"/>
      <c r="HI9" s="114"/>
      <c r="HJ9" s="114"/>
      <c r="HK9" s="114"/>
      <c r="HL9" s="114"/>
      <c r="HM9" s="114" t="s">
        <v>5</v>
      </c>
      <c r="HN9" s="114"/>
      <c r="HO9" s="114"/>
      <c r="HP9" s="114"/>
      <c r="HQ9" s="114"/>
      <c r="HR9" s="114"/>
      <c r="HS9" s="114" t="s">
        <v>25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23</v>
      </c>
      <c r="IF9" s="114"/>
      <c r="IG9" s="114"/>
      <c r="IH9" s="114"/>
      <c r="II9" s="114"/>
      <c r="IJ9" s="123"/>
      <c r="IL9" s="114" t="s">
        <v>0</v>
      </c>
      <c r="IM9" s="114"/>
      <c r="IN9" s="114"/>
      <c r="IO9" s="114"/>
      <c r="IP9" s="114" t="s">
        <v>22</v>
      </c>
      <c r="IQ9" s="114"/>
      <c r="IR9" s="114"/>
      <c r="IS9" s="114"/>
      <c r="IT9" s="114"/>
      <c r="IU9" s="114"/>
      <c r="IV9" s="114" t="s">
        <v>5</v>
      </c>
      <c r="IW9" s="114"/>
      <c r="IX9" s="114"/>
      <c r="IY9" s="114"/>
      <c r="IZ9" s="114"/>
      <c r="JA9" s="114"/>
      <c r="JB9" s="114" t="s">
        <v>25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23</v>
      </c>
      <c r="JO9" s="114"/>
      <c r="JP9" s="114"/>
      <c r="JQ9" s="114"/>
      <c r="JR9" s="114"/>
      <c r="JS9" s="123"/>
      <c r="JU9" s="114" t="s">
        <v>0</v>
      </c>
      <c r="JV9" s="114"/>
      <c r="JW9" s="114"/>
      <c r="JX9" s="114"/>
      <c r="JY9" s="114" t="s">
        <v>22</v>
      </c>
      <c r="JZ9" s="114"/>
      <c r="KA9" s="114"/>
      <c r="KB9" s="114"/>
      <c r="KC9" s="114"/>
      <c r="KD9" s="114"/>
      <c r="KE9" s="114" t="s">
        <v>5</v>
      </c>
      <c r="KF9" s="114"/>
      <c r="KG9" s="114"/>
      <c r="KH9" s="114"/>
      <c r="KI9" s="114"/>
      <c r="KJ9" s="114"/>
      <c r="KK9" s="114" t="s">
        <v>25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23</v>
      </c>
      <c r="KX9" s="114"/>
      <c r="KY9" s="114"/>
      <c r="KZ9" s="114"/>
      <c r="LA9" s="114"/>
      <c r="LB9" s="123"/>
      <c r="LD9" s="114" t="s">
        <v>0</v>
      </c>
      <c r="LE9" s="114"/>
      <c r="LF9" s="114"/>
      <c r="LG9" s="114"/>
      <c r="LH9" s="114" t="s">
        <v>22</v>
      </c>
      <c r="LI9" s="114"/>
      <c r="LJ9" s="114"/>
      <c r="LK9" s="114"/>
      <c r="LL9" s="114"/>
      <c r="LM9" s="114"/>
      <c r="LN9" s="114" t="s">
        <v>5</v>
      </c>
      <c r="LO9" s="114"/>
      <c r="LP9" s="114"/>
      <c r="LQ9" s="114"/>
      <c r="LR9" s="114"/>
      <c r="LS9" s="114"/>
      <c r="LT9" s="114" t="s">
        <v>25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23</v>
      </c>
      <c r="MG9" s="114"/>
      <c r="MH9" s="114"/>
      <c r="MI9" s="114"/>
      <c r="MJ9" s="114"/>
      <c r="MK9" s="123"/>
    </row>
    <row r="10" spans="1:349" x14ac:dyDescent="0.3">
      <c r="A10" s="133" t="s">
        <v>12</v>
      </c>
      <c r="B10" s="133"/>
      <c r="C10" s="133"/>
      <c r="D10" s="133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3" t="s">
        <v>12</v>
      </c>
      <c r="AK10" s="133"/>
      <c r="AL10" s="133"/>
      <c r="AM10" s="133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S10" s="133" t="s">
        <v>12</v>
      </c>
      <c r="BT10" s="133"/>
      <c r="BU10" s="133"/>
      <c r="BV10" s="133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B10" s="133" t="s">
        <v>12</v>
      </c>
      <c r="DC10" s="133"/>
      <c r="DD10" s="133"/>
      <c r="DE10" s="133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3" t="s">
        <v>12</v>
      </c>
      <c r="EL10" s="133"/>
      <c r="EM10" s="133"/>
      <c r="EN10" s="133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3" t="s">
        <v>12</v>
      </c>
      <c r="FU10" s="133"/>
      <c r="FV10" s="133"/>
      <c r="FW10" s="133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3" t="s">
        <v>12</v>
      </c>
      <c r="HD10" s="133"/>
      <c r="HE10" s="133"/>
      <c r="HF10" s="133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3" t="s">
        <v>12</v>
      </c>
      <c r="IM10" s="133"/>
      <c r="IN10" s="133"/>
      <c r="IO10" s="133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3" t="s">
        <v>12</v>
      </c>
      <c r="JV10" s="133"/>
      <c r="JW10" s="133"/>
      <c r="JX10" s="133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3" t="s">
        <v>12</v>
      </c>
      <c r="LE10" s="133"/>
      <c r="LF10" s="133"/>
      <c r="LG10" s="133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 x14ac:dyDescent="0.3">
      <c r="A11" s="139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6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6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6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6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6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6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6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6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6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3">
      <c r="A12" s="107" t="s">
        <v>2</v>
      </c>
      <c r="B12" s="108"/>
      <c r="C12" s="108"/>
      <c r="D12" s="109"/>
      <c r="E12" s="107" t="s">
        <v>22</v>
      </c>
      <c r="F12" s="108"/>
      <c r="G12" s="108"/>
      <c r="H12" s="108"/>
      <c r="I12" s="108"/>
      <c r="J12" s="109"/>
      <c r="K12" s="107" t="s">
        <v>5</v>
      </c>
      <c r="L12" s="108"/>
      <c r="M12" s="108"/>
      <c r="N12" s="108"/>
      <c r="O12" s="108"/>
      <c r="P12" s="109"/>
      <c r="Q12" s="107" t="s">
        <v>25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23</v>
      </c>
      <c r="AD12" s="108"/>
      <c r="AE12" s="108"/>
      <c r="AF12" s="108"/>
      <c r="AG12" s="108"/>
      <c r="AH12" s="138"/>
      <c r="AJ12" s="107" t="s">
        <v>2</v>
      </c>
      <c r="AK12" s="108"/>
      <c r="AL12" s="108"/>
      <c r="AM12" s="109"/>
      <c r="AN12" s="107" t="s">
        <v>22</v>
      </c>
      <c r="AO12" s="108"/>
      <c r="AP12" s="108"/>
      <c r="AQ12" s="108"/>
      <c r="AR12" s="108"/>
      <c r="AS12" s="109"/>
      <c r="AT12" s="107" t="s">
        <v>5</v>
      </c>
      <c r="AU12" s="108"/>
      <c r="AV12" s="108"/>
      <c r="AW12" s="108"/>
      <c r="AX12" s="108"/>
      <c r="AY12" s="109"/>
      <c r="AZ12" s="107" t="s">
        <v>25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23</v>
      </c>
      <c r="BM12" s="108"/>
      <c r="BN12" s="108"/>
      <c r="BO12" s="108"/>
      <c r="BP12" s="108"/>
      <c r="BQ12" s="138"/>
      <c r="BS12" s="107" t="s">
        <v>2</v>
      </c>
      <c r="BT12" s="108"/>
      <c r="BU12" s="108"/>
      <c r="BV12" s="109"/>
      <c r="BW12" s="107" t="s">
        <v>22</v>
      </c>
      <c r="BX12" s="108"/>
      <c r="BY12" s="108"/>
      <c r="BZ12" s="108"/>
      <c r="CA12" s="108"/>
      <c r="CB12" s="109"/>
      <c r="CC12" s="107" t="s">
        <v>5</v>
      </c>
      <c r="CD12" s="108"/>
      <c r="CE12" s="108"/>
      <c r="CF12" s="108"/>
      <c r="CG12" s="108"/>
      <c r="CH12" s="109"/>
      <c r="CI12" s="107" t="s">
        <v>25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23</v>
      </c>
      <c r="CV12" s="108"/>
      <c r="CW12" s="108"/>
      <c r="CX12" s="108"/>
      <c r="CY12" s="108"/>
      <c r="CZ12" s="138"/>
      <c r="DB12" s="107" t="s">
        <v>2</v>
      </c>
      <c r="DC12" s="108"/>
      <c r="DD12" s="108"/>
      <c r="DE12" s="109"/>
      <c r="DF12" s="107" t="s">
        <v>22</v>
      </c>
      <c r="DG12" s="108"/>
      <c r="DH12" s="108"/>
      <c r="DI12" s="108"/>
      <c r="DJ12" s="108"/>
      <c r="DK12" s="109"/>
      <c r="DL12" s="107" t="s">
        <v>5</v>
      </c>
      <c r="DM12" s="108"/>
      <c r="DN12" s="108"/>
      <c r="DO12" s="108"/>
      <c r="DP12" s="108"/>
      <c r="DQ12" s="109"/>
      <c r="DR12" s="107" t="s">
        <v>25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23</v>
      </c>
      <c r="EE12" s="108"/>
      <c r="EF12" s="108"/>
      <c r="EG12" s="108"/>
      <c r="EH12" s="108"/>
      <c r="EI12" s="138"/>
      <c r="EK12" s="107" t="s">
        <v>2</v>
      </c>
      <c r="EL12" s="108"/>
      <c r="EM12" s="108"/>
      <c r="EN12" s="109"/>
      <c r="EO12" s="107" t="s">
        <v>22</v>
      </c>
      <c r="EP12" s="108"/>
      <c r="EQ12" s="108"/>
      <c r="ER12" s="108"/>
      <c r="ES12" s="108"/>
      <c r="ET12" s="109"/>
      <c r="EU12" s="107" t="s">
        <v>5</v>
      </c>
      <c r="EV12" s="108"/>
      <c r="EW12" s="108"/>
      <c r="EX12" s="108"/>
      <c r="EY12" s="108"/>
      <c r="EZ12" s="109"/>
      <c r="FA12" s="107" t="s">
        <v>25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23</v>
      </c>
      <c r="FN12" s="108"/>
      <c r="FO12" s="108"/>
      <c r="FP12" s="108"/>
      <c r="FQ12" s="108"/>
      <c r="FR12" s="138"/>
      <c r="FT12" s="107" t="s">
        <v>2</v>
      </c>
      <c r="FU12" s="108"/>
      <c r="FV12" s="108"/>
      <c r="FW12" s="109"/>
      <c r="FX12" s="107" t="s">
        <v>22</v>
      </c>
      <c r="FY12" s="108"/>
      <c r="FZ12" s="108"/>
      <c r="GA12" s="108"/>
      <c r="GB12" s="108"/>
      <c r="GC12" s="109"/>
      <c r="GD12" s="107" t="s">
        <v>5</v>
      </c>
      <c r="GE12" s="108"/>
      <c r="GF12" s="108"/>
      <c r="GG12" s="108"/>
      <c r="GH12" s="108"/>
      <c r="GI12" s="109"/>
      <c r="GJ12" s="107" t="s">
        <v>25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23</v>
      </c>
      <c r="GW12" s="108"/>
      <c r="GX12" s="108"/>
      <c r="GY12" s="108"/>
      <c r="GZ12" s="108"/>
      <c r="HA12" s="138"/>
      <c r="HC12" s="107" t="s">
        <v>2</v>
      </c>
      <c r="HD12" s="108"/>
      <c r="HE12" s="108"/>
      <c r="HF12" s="109"/>
      <c r="HG12" s="107" t="s">
        <v>22</v>
      </c>
      <c r="HH12" s="108"/>
      <c r="HI12" s="108"/>
      <c r="HJ12" s="108"/>
      <c r="HK12" s="108"/>
      <c r="HL12" s="109"/>
      <c r="HM12" s="107" t="s">
        <v>5</v>
      </c>
      <c r="HN12" s="108"/>
      <c r="HO12" s="108"/>
      <c r="HP12" s="108"/>
      <c r="HQ12" s="108"/>
      <c r="HR12" s="109"/>
      <c r="HS12" s="107" t="s">
        <v>25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23</v>
      </c>
      <c r="IF12" s="108"/>
      <c r="IG12" s="108"/>
      <c r="IH12" s="108"/>
      <c r="II12" s="108"/>
      <c r="IJ12" s="138"/>
      <c r="IL12" s="107" t="s">
        <v>2</v>
      </c>
      <c r="IM12" s="108"/>
      <c r="IN12" s="108"/>
      <c r="IO12" s="109"/>
      <c r="IP12" s="107" t="s">
        <v>22</v>
      </c>
      <c r="IQ12" s="108"/>
      <c r="IR12" s="108"/>
      <c r="IS12" s="108"/>
      <c r="IT12" s="108"/>
      <c r="IU12" s="109"/>
      <c r="IV12" s="107" t="s">
        <v>5</v>
      </c>
      <c r="IW12" s="108"/>
      <c r="IX12" s="108"/>
      <c r="IY12" s="108"/>
      <c r="IZ12" s="108"/>
      <c r="JA12" s="109"/>
      <c r="JB12" s="107" t="s">
        <v>25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23</v>
      </c>
      <c r="JO12" s="108"/>
      <c r="JP12" s="108"/>
      <c r="JQ12" s="108"/>
      <c r="JR12" s="108"/>
      <c r="JS12" s="138"/>
      <c r="JU12" s="107" t="s">
        <v>2</v>
      </c>
      <c r="JV12" s="108"/>
      <c r="JW12" s="108"/>
      <c r="JX12" s="109"/>
      <c r="JY12" s="107" t="s">
        <v>22</v>
      </c>
      <c r="JZ12" s="108"/>
      <c r="KA12" s="108"/>
      <c r="KB12" s="108"/>
      <c r="KC12" s="108"/>
      <c r="KD12" s="109"/>
      <c r="KE12" s="107" t="s">
        <v>5</v>
      </c>
      <c r="KF12" s="108"/>
      <c r="KG12" s="108"/>
      <c r="KH12" s="108"/>
      <c r="KI12" s="108"/>
      <c r="KJ12" s="109"/>
      <c r="KK12" s="107" t="s">
        <v>25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23</v>
      </c>
      <c r="KX12" s="108"/>
      <c r="KY12" s="108"/>
      <c r="KZ12" s="108"/>
      <c r="LA12" s="108"/>
      <c r="LB12" s="138"/>
      <c r="LD12" s="107" t="s">
        <v>2</v>
      </c>
      <c r="LE12" s="108"/>
      <c r="LF12" s="108"/>
      <c r="LG12" s="109"/>
      <c r="LH12" s="107" t="s">
        <v>22</v>
      </c>
      <c r="LI12" s="108"/>
      <c r="LJ12" s="108"/>
      <c r="LK12" s="108"/>
      <c r="LL12" s="108"/>
      <c r="LM12" s="109"/>
      <c r="LN12" s="107" t="s">
        <v>5</v>
      </c>
      <c r="LO12" s="108"/>
      <c r="LP12" s="108"/>
      <c r="LQ12" s="108"/>
      <c r="LR12" s="108"/>
      <c r="LS12" s="109"/>
      <c r="LT12" s="107" t="s">
        <v>25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23</v>
      </c>
      <c r="MG12" s="108"/>
      <c r="MH12" s="108"/>
      <c r="MI12" s="108"/>
      <c r="MJ12" s="108"/>
      <c r="MK12" s="138"/>
    </row>
    <row r="13" spans="1:349" x14ac:dyDescent="0.3">
      <c r="A13" s="115" t="s">
        <v>26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91309.74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51396.37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26</v>
      </c>
      <c r="AK13" s="116"/>
      <c r="AL13" s="116"/>
      <c r="AM13" s="117"/>
      <c r="AN13" s="103"/>
      <c r="AO13" s="104"/>
      <c r="AP13" s="104"/>
      <c r="AQ13" s="104"/>
      <c r="AR13" s="104"/>
      <c r="AS13" s="105"/>
      <c r="AT13" s="103"/>
      <c r="AU13" s="104"/>
      <c r="AV13" s="104"/>
      <c r="AW13" s="104"/>
      <c r="AX13" s="104"/>
      <c r="AY13" s="105"/>
      <c r="AZ13" s="103"/>
      <c r="BA13" s="104"/>
      <c r="BB13" s="104"/>
      <c r="BC13" s="104"/>
      <c r="BD13" s="104"/>
      <c r="BE13" s="105"/>
      <c r="BF13" s="103"/>
      <c r="BG13" s="104"/>
      <c r="BH13" s="104"/>
      <c r="BI13" s="104"/>
      <c r="BJ13" s="104"/>
      <c r="BK13" s="105"/>
      <c r="BL13" s="103"/>
      <c r="BM13" s="104"/>
      <c r="BN13" s="104"/>
      <c r="BO13" s="104"/>
      <c r="BP13" s="104"/>
      <c r="BQ13" s="105"/>
      <c r="BS13" s="115" t="s">
        <v>26</v>
      </c>
      <c r="BT13" s="116"/>
      <c r="BU13" s="116"/>
      <c r="BV13" s="117"/>
      <c r="BW13" s="103"/>
      <c r="BX13" s="104"/>
      <c r="BY13" s="104"/>
      <c r="BZ13" s="104"/>
      <c r="CA13" s="104"/>
      <c r="CB13" s="105"/>
      <c r="CC13" s="103"/>
      <c r="CD13" s="104"/>
      <c r="CE13" s="104"/>
      <c r="CF13" s="104"/>
      <c r="CG13" s="104"/>
      <c r="CH13" s="105"/>
      <c r="CI13" s="103"/>
      <c r="CJ13" s="104"/>
      <c r="CK13" s="104"/>
      <c r="CL13" s="104"/>
      <c r="CM13" s="104"/>
      <c r="CN13" s="105"/>
      <c r="CO13" s="103"/>
      <c r="CP13" s="104"/>
      <c r="CQ13" s="104"/>
      <c r="CR13" s="104"/>
      <c r="CS13" s="104"/>
      <c r="CT13" s="105"/>
      <c r="CU13" s="103"/>
      <c r="CV13" s="104"/>
      <c r="CW13" s="104"/>
      <c r="CX13" s="104"/>
      <c r="CY13" s="104"/>
      <c r="CZ13" s="105"/>
      <c r="DB13" s="115" t="s">
        <v>26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26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26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26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26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26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26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 x14ac:dyDescent="0.3">
      <c r="A14" s="115" t="s">
        <v>27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93606.75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49043.34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27</v>
      </c>
      <c r="AK14" s="116"/>
      <c r="AL14" s="116"/>
      <c r="AM14" s="117"/>
      <c r="AN14" s="103"/>
      <c r="AO14" s="104"/>
      <c r="AP14" s="104"/>
      <c r="AQ14" s="104"/>
      <c r="AR14" s="104"/>
      <c r="AS14" s="105"/>
      <c r="AT14" s="103"/>
      <c r="AU14" s="104"/>
      <c r="AV14" s="104"/>
      <c r="AW14" s="104"/>
      <c r="AX14" s="104"/>
      <c r="AY14" s="105"/>
      <c r="AZ14" s="103"/>
      <c r="BA14" s="104"/>
      <c r="BB14" s="104"/>
      <c r="BC14" s="104"/>
      <c r="BD14" s="104"/>
      <c r="BE14" s="105"/>
      <c r="BF14" s="103"/>
      <c r="BG14" s="104"/>
      <c r="BH14" s="104"/>
      <c r="BI14" s="104"/>
      <c r="BJ14" s="104"/>
      <c r="BK14" s="105"/>
      <c r="BL14" s="103"/>
      <c r="BM14" s="104"/>
      <c r="BN14" s="104"/>
      <c r="BO14" s="104"/>
      <c r="BP14" s="104"/>
      <c r="BQ14" s="105"/>
      <c r="BS14" s="115" t="s">
        <v>27</v>
      </c>
      <c r="BT14" s="116"/>
      <c r="BU14" s="116"/>
      <c r="BV14" s="117"/>
      <c r="BW14" s="103"/>
      <c r="BX14" s="104"/>
      <c r="BY14" s="104"/>
      <c r="BZ14" s="104"/>
      <c r="CA14" s="104"/>
      <c r="CB14" s="105"/>
      <c r="CC14" s="103"/>
      <c r="CD14" s="104"/>
      <c r="CE14" s="104"/>
      <c r="CF14" s="104"/>
      <c r="CG14" s="104"/>
      <c r="CH14" s="105"/>
      <c r="CI14" s="103"/>
      <c r="CJ14" s="104"/>
      <c r="CK14" s="104"/>
      <c r="CL14" s="104"/>
      <c r="CM14" s="104"/>
      <c r="CN14" s="105"/>
      <c r="CO14" s="103"/>
      <c r="CP14" s="104"/>
      <c r="CQ14" s="104"/>
      <c r="CR14" s="104"/>
      <c r="CS14" s="104"/>
      <c r="CT14" s="105"/>
      <c r="CU14" s="103"/>
      <c r="CV14" s="104"/>
      <c r="CW14" s="104"/>
      <c r="CX14" s="104"/>
      <c r="CY14" s="104"/>
      <c r="CZ14" s="105"/>
      <c r="DB14" s="115" t="s">
        <v>27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27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27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27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27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27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27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 x14ac:dyDescent="0.3">
      <c r="A15" s="115" t="s">
        <v>28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94776.83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57576.72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28</v>
      </c>
      <c r="AK15" s="116"/>
      <c r="AL15" s="116"/>
      <c r="AM15" s="117"/>
      <c r="AN15" s="103"/>
      <c r="AO15" s="104"/>
      <c r="AP15" s="104"/>
      <c r="AQ15" s="104"/>
      <c r="AR15" s="104"/>
      <c r="AS15" s="105"/>
      <c r="AT15" s="103"/>
      <c r="AU15" s="104"/>
      <c r="AV15" s="104"/>
      <c r="AW15" s="104"/>
      <c r="AX15" s="104"/>
      <c r="AY15" s="105"/>
      <c r="AZ15" s="103"/>
      <c r="BA15" s="104"/>
      <c r="BB15" s="104"/>
      <c r="BC15" s="104"/>
      <c r="BD15" s="104"/>
      <c r="BE15" s="105"/>
      <c r="BF15" s="103"/>
      <c r="BG15" s="104"/>
      <c r="BH15" s="104"/>
      <c r="BI15" s="104"/>
      <c r="BJ15" s="104"/>
      <c r="BK15" s="105"/>
      <c r="BL15" s="103"/>
      <c r="BM15" s="104"/>
      <c r="BN15" s="104"/>
      <c r="BO15" s="104"/>
      <c r="BP15" s="104"/>
      <c r="BQ15" s="105"/>
      <c r="BS15" s="115" t="s">
        <v>28</v>
      </c>
      <c r="BT15" s="116"/>
      <c r="BU15" s="116"/>
      <c r="BV15" s="117"/>
      <c r="BW15" s="103"/>
      <c r="BX15" s="104"/>
      <c r="BY15" s="104"/>
      <c r="BZ15" s="104"/>
      <c r="CA15" s="104"/>
      <c r="CB15" s="105"/>
      <c r="CC15" s="103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5"/>
      <c r="CO15" s="103"/>
      <c r="CP15" s="104"/>
      <c r="CQ15" s="104"/>
      <c r="CR15" s="104"/>
      <c r="CS15" s="104"/>
      <c r="CT15" s="105"/>
      <c r="CU15" s="103"/>
      <c r="CV15" s="104"/>
      <c r="CW15" s="104"/>
      <c r="CX15" s="104"/>
      <c r="CY15" s="104"/>
      <c r="CZ15" s="105"/>
      <c r="DB15" s="115" t="s">
        <v>28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28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28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28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28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28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28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 x14ac:dyDescent="0.3">
      <c r="A16" s="115" t="s">
        <v>29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95961.54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62754.559999999998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29</v>
      </c>
      <c r="AK16" s="116"/>
      <c r="AL16" s="116"/>
      <c r="AM16" s="117"/>
      <c r="AN16" s="103"/>
      <c r="AO16" s="104"/>
      <c r="AP16" s="104"/>
      <c r="AQ16" s="104"/>
      <c r="AR16" s="104"/>
      <c r="AS16" s="105"/>
      <c r="AT16" s="103"/>
      <c r="AU16" s="104"/>
      <c r="AV16" s="104"/>
      <c r="AW16" s="104"/>
      <c r="AX16" s="104"/>
      <c r="AY16" s="105"/>
      <c r="AZ16" s="103"/>
      <c r="BA16" s="104"/>
      <c r="BB16" s="104"/>
      <c r="BC16" s="104"/>
      <c r="BD16" s="104"/>
      <c r="BE16" s="105"/>
      <c r="BF16" s="103"/>
      <c r="BG16" s="104"/>
      <c r="BH16" s="104"/>
      <c r="BI16" s="104"/>
      <c r="BJ16" s="104"/>
      <c r="BK16" s="105"/>
      <c r="BL16" s="103"/>
      <c r="BM16" s="104"/>
      <c r="BN16" s="104"/>
      <c r="BO16" s="104"/>
      <c r="BP16" s="104"/>
      <c r="BQ16" s="105"/>
      <c r="BS16" s="115" t="s">
        <v>29</v>
      </c>
      <c r="BT16" s="116"/>
      <c r="BU16" s="116"/>
      <c r="BV16" s="117"/>
      <c r="BW16" s="103"/>
      <c r="BX16" s="104"/>
      <c r="BY16" s="104"/>
      <c r="BZ16" s="104"/>
      <c r="CA16" s="104"/>
      <c r="CB16" s="105"/>
      <c r="CC16" s="103"/>
      <c r="CD16" s="104"/>
      <c r="CE16" s="104"/>
      <c r="CF16" s="104"/>
      <c r="CG16" s="104"/>
      <c r="CH16" s="105"/>
      <c r="CI16" s="103"/>
      <c r="CJ16" s="104"/>
      <c r="CK16" s="104"/>
      <c r="CL16" s="104"/>
      <c r="CM16" s="104"/>
      <c r="CN16" s="105"/>
      <c r="CO16" s="103"/>
      <c r="CP16" s="104"/>
      <c r="CQ16" s="104"/>
      <c r="CR16" s="104"/>
      <c r="CS16" s="104"/>
      <c r="CT16" s="105"/>
      <c r="CU16" s="103"/>
      <c r="CV16" s="104"/>
      <c r="CW16" s="104"/>
      <c r="CX16" s="104"/>
      <c r="CY16" s="104"/>
      <c r="CZ16" s="105"/>
      <c r="DB16" s="115" t="s">
        <v>29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29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29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29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29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29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29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 x14ac:dyDescent="0.3">
      <c r="A17" s="115" t="s">
        <v>30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97161.06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56429.64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30</v>
      </c>
      <c r="AK17" s="116"/>
      <c r="AL17" s="116"/>
      <c r="AM17" s="117"/>
      <c r="AN17" s="103"/>
      <c r="AO17" s="104"/>
      <c r="AP17" s="104"/>
      <c r="AQ17" s="104"/>
      <c r="AR17" s="104"/>
      <c r="AS17" s="105"/>
      <c r="AT17" s="103"/>
      <c r="AU17" s="104"/>
      <c r="AV17" s="104"/>
      <c r="AW17" s="104"/>
      <c r="AX17" s="104"/>
      <c r="AY17" s="105"/>
      <c r="AZ17" s="103"/>
      <c r="BA17" s="104"/>
      <c r="BB17" s="104"/>
      <c r="BC17" s="104"/>
      <c r="BD17" s="104"/>
      <c r="BE17" s="105"/>
      <c r="BF17" s="103"/>
      <c r="BG17" s="104"/>
      <c r="BH17" s="104"/>
      <c r="BI17" s="104"/>
      <c r="BJ17" s="104"/>
      <c r="BK17" s="105"/>
      <c r="BL17" s="103"/>
      <c r="BM17" s="104"/>
      <c r="BN17" s="104"/>
      <c r="BO17" s="104"/>
      <c r="BP17" s="104"/>
      <c r="BQ17" s="105"/>
      <c r="BS17" s="115" t="s">
        <v>30</v>
      </c>
      <c r="BT17" s="116"/>
      <c r="BU17" s="116"/>
      <c r="BV17" s="117"/>
      <c r="BW17" s="103"/>
      <c r="BX17" s="104"/>
      <c r="BY17" s="104"/>
      <c r="BZ17" s="104"/>
      <c r="CA17" s="104"/>
      <c r="CB17" s="105"/>
      <c r="CC17" s="103"/>
      <c r="CD17" s="104"/>
      <c r="CE17" s="104"/>
      <c r="CF17" s="104"/>
      <c r="CG17" s="104"/>
      <c r="CH17" s="105"/>
      <c r="CI17" s="103"/>
      <c r="CJ17" s="104"/>
      <c r="CK17" s="104"/>
      <c r="CL17" s="104"/>
      <c r="CM17" s="104"/>
      <c r="CN17" s="105"/>
      <c r="CO17" s="103"/>
      <c r="CP17" s="104"/>
      <c r="CQ17" s="104"/>
      <c r="CR17" s="104"/>
      <c r="CS17" s="104"/>
      <c r="CT17" s="105"/>
      <c r="CU17" s="103"/>
      <c r="CV17" s="104"/>
      <c r="CW17" s="104"/>
      <c r="CX17" s="104"/>
      <c r="CY17" s="104"/>
      <c r="CZ17" s="105"/>
      <c r="DB17" s="115" t="s">
        <v>30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30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30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30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30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30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30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 x14ac:dyDescent="0.3">
      <c r="A18" s="115" t="s">
        <v>31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98375.57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61103.9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31</v>
      </c>
      <c r="AK18" s="116"/>
      <c r="AL18" s="116"/>
      <c r="AM18" s="117"/>
      <c r="AN18" s="103"/>
      <c r="AO18" s="104"/>
      <c r="AP18" s="104"/>
      <c r="AQ18" s="104"/>
      <c r="AR18" s="104"/>
      <c r="AS18" s="105"/>
      <c r="AT18" s="103"/>
      <c r="AU18" s="104"/>
      <c r="AV18" s="104"/>
      <c r="AW18" s="104"/>
      <c r="AX18" s="104"/>
      <c r="AY18" s="105"/>
      <c r="AZ18" s="103"/>
      <c r="BA18" s="104"/>
      <c r="BB18" s="104"/>
      <c r="BC18" s="104"/>
      <c r="BD18" s="104"/>
      <c r="BE18" s="105"/>
      <c r="BF18" s="103"/>
      <c r="BG18" s="104"/>
      <c r="BH18" s="104"/>
      <c r="BI18" s="104"/>
      <c r="BJ18" s="104"/>
      <c r="BK18" s="105"/>
      <c r="BL18" s="103"/>
      <c r="BM18" s="104"/>
      <c r="BN18" s="104"/>
      <c r="BO18" s="104"/>
      <c r="BP18" s="104"/>
      <c r="BQ18" s="105"/>
      <c r="BS18" s="115" t="s">
        <v>31</v>
      </c>
      <c r="BT18" s="116"/>
      <c r="BU18" s="116"/>
      <c r="BV18" s="117"/>
      <c r="BW18" s="103"/>
      <c r="BX18" s="104"/>
      <c r="BY18" s="104"/>
      <c r="BZ18" s="104"/>
      <c r="CA18" s="104"/>
      <c r="CB18" s="105"/>
      <c r="CC18" s="103"/>
      <c r="CD18" s="104"/>
      <c r="CE18" s="104"/>
      <c r="CF18" s="104"/>
      <c r="CG18" s="104"/>
      <c r="CH18" s="105"/>
      <c r="CI18" s="103"/>
      <c r="CJ18" s="104"/>
      <c r="CK18" s="104"/>
      <c r="CL18" s="104"/>
      <c r="CM18" s="104"/>
      <c r="CN18" s="105"/>
      <c r="CO18" s="103"/>
      <c r="CP18" s="104"/>
      <c r="CQ18" s="104"/>
      <c r="CR18" s="104"/>
      <c r="CS18" s="104"/>
      <c r="CT18" s="105"/>
      <c r="CU18" s="103"/>
      <c r="CV18" s="104"/>
      <c r="CW18" s="104"/>
      <c r="CX18" s="104"/>
      <c r="CY18" s="104"/>
      <c r="CZ18" s="105"/>
      <c r="DB18" s="115" t="s">
        <v>31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31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31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31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31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31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31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 x14ac:dyDescent="0.3">
      <c r="A19" s="115" t="s">
        <v>32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98375.57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61103.9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32</v>
      </c>
      <c r="AK19" s="116"/>
      <c r="AL19" s="116"/>
      <c r="AM19" s="117"/>
      <c r="AN19" s="103"/>
      <c r="AO19" s="104"/>
      <c r="AP19" s="104"/>
      <c r="AQ19" s="104"/>
      <c r="AR19" s="104"/>
      <c r="AS19" s="105"/>
      <c r="AT19" s="103"/>
      <c r="AU19" s="104"/>
      <c r="AV19" s="104"/>
      <c r="AW19" s="104"/>
      <c r="AX19" s="104"/>
      <c r="AY19" s="105"/>
      <c r="AZ19" s="103"/>
      <c r="BA19" s="104"/>
      <c r="BB19" s="104"/>
      <c r="BC19" s="104"/>
      <c r="BD19" s="104"/>
      <c r="BE19" s="105"/>
      <c r="BF19" s="103"/>
      <c r="BG19" s="104"/>
      <c r="BH19" s="104"/>
      <c r="BI19" s="104"/>
      <c r="BJ19" s="104"/>
      <c r="BK19" s="105"/>
      <c r="BL19" s="103"/>
      <c r="BM19" s="104"/>
      <c r="BN19" s="104"/>
      <c r="BO19" s="104"/>
      <c r="BP19" s="104"/>
      <c r="BQ19" s="105"/>
      <c r="BS19" s="115" t="s">
        <v>32</v>
      </c>
      <c r="BT19" s="116"/>
      <c r="BU19" s="116"/>
      <c r="BV19" s="117"/>
      <c r="BW19" s="103"/>
      <c r="BX19" s="104"/>
      <c r="BY19" s="104"/>
      <c r="BZ19" s="104"/>
      <c r="CA19" s="104"/>
      <c r="CB19" s="105"/>
      <c r="CC19" s="103"/>
      <c r="CD19" s="104"/>
      <c r="CE19" s="104"/>
      <c r="CF19" s="104"/>
      <c r="CG19" s="104"/>
      <c r="CH19" s="105"/>
      <c r="CI19" s="103"/>
      <c r="CJ19" s="104"/>
      <c r="CK19" s="104"/>
      <c r="CL19" s="104"/>
      <c r="CM19" s="104"/>
      <c r="CN19" s="105"/>
      <c r="CO19" s="103"/>
      <c r="CP19" s="104"/>
      <c r="CQ19" s="104"/>
      <c r="CR19" s="104"/>
      <c r="CS19" s="104"/>
      <c r="CT19" s="105"/>
      <c r="CU19" s="103"/>
      <c r="CV19" s="104"/>
      <c r="CW19" s="104"/>
      <c r="CX19" s="104"/>
      <c r="CY19" s="104"/>
      <c r="CZ19" s="105"/>
      <c r="DB19" s="115" t="s">
        <v>32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32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32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32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32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32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32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 x14ac:dyDescent="0.3">
      <c r="A20" s="115" t="s">
        <v>33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200455.6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136466.79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33</v>
      </c>
      <c r="AK20" s="116"/>
      <c r="AL20" s="116"/>
      <c r="AM20" s="117"/>
      <c r="AN20" s="103"/>
      <c r="AO20" s="104"/>
      <c r="AP20" s="104"/>
      <c r="AQ20" s="104"/>
      <c r="AR20" s="104"/>
      <c r="AS20" s="105"/>
      <c r="AT20" s="103"/>
      <c r="AU20" s="104"/>
      <c r="AV20" s="104"/>
      <c r="AW20" s="104"/>
      <c r="AX20" s="104"/>
      <c r="AY20" s="105"/>
      <c r="AZ20" s="103"/>
      <c r="BA20" s="104"/>
      <c r="BB20" s="104"/>
      <c r="BC20" s="104"/>
      <c r="BD20" s="104"/>
      <c r="BE20" s="105"/>
      <c r="BF20" s="103"/>
      <c r="BG20" s="104"/>
      <c r="BH20" s="104"/>
      <c r="BI20" s="104"/>
      <c r="BJ20" s="104"/>
      <c r="BK20" s="105"/>
      <c r="BL20" s="103"/>
      <c r="BM20" s="104"/>
      <c r="BN20" s="104"/>
      <c r="BO20" s="104"/>
      <c r="BP20" s="104"/>
      <c r="BQ20" s="105"/>
      <c r="BS20" s="115" t="s">
        <v>33</v>
      </c>
      <c r="BT20" s="116"/>
      <c r="BU20" s="116"/>
      <c r="BV20" s="117"/>
      <c r="BW20" s="103"/>
      <c r="BX20" s="104"/>
      <c r="BY20" s="104"/>
      <c r="BZ20" s="104"/>
      <c r="CA20" s="104"/>
      <c r="CB20" s="105"/>
      <c r="CC20" s="103"/>
      <c r="CD20" s="104"/>
      <c r="CE20" s="104"/>
      <c r="CF20" s="104"/>
      <c r="CG20" s="104"/>
      <c r="CH20" s="105"/>
      <c r="CI20" s="103"/>
      <c r="CJ20" s="104"/>
      <c r="CK20" s="104"/>
      <c r="CL20" s="104"/>
      <c r="CM20" s="104"/>
      <c r="CN20" s="105"/>
      <c r="CO20" s="103"/>
      <c r="CP20" s="104"/>
      <c r="CQ20" s="104"/>
      <c r="CR20" s="104"/>
      <c r="CS20" s="104"/>
      <c r="CT20" s="105"/>
      <c r="CU20" s="103"/>
      <c r="CV20" s="104"/>
      <c r="CW20" s="104"/>
      <c r="CX20" s="104"/>
      <c r="CY20" s="104"/>
      <c r="CZ20" s="105"/>
      <c r="DB20" s="115" t="s">
        <v>33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33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33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33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33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33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33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 x14ac:dyDescent="0.3">
      <c r="A21" s="115" t="s">
        <v>34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102110.96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70226.59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34</v>
      </c>
      <c r="AK21" s="116"/>
      <c r="AL21" s="116"/>
      <c r="AM21" s="117"/>
      <c r="AN21" s="103"/>
      <c r="AO21" s="104"/>
      <c r="AP21" s="104"/>
      <c r="AQ21" s="104"/>
      <c r="AR21" s="104"/>
      <c r="AS21" s="105"/>
      <c r="AT21" s="103"/>
      <c r="AU21" s="104"/>
      <c r="AV21" s="104"/>
      <c r="AW21" s="104"/>
      <c r="AX21" s="104"/>
      <c r="AY21" s="105"/>
      <c r="AZ21" s="103"/>
      <c r="BA21" s="104"/>
      <c r="BB21" s="104"/>
      <c r="BC21" s="104"/>
      <c r="BD21" s="104"/>
      <c r="BE21" s="105"/>
      <c r="BF21" s="103"/>
      <c r="BG21" s="104"/>
      <c r="BH21" s="104"/>
      <c r="BI21" s="104"/>
      <c r="BJ21" s="104"/>
      <c r="BK21" s="105"/>
      <c r="BL21" s="103"/>
      <c r="BM21" s="104"/>
      <c r="BN21" s="104"/>
      <c r="BO21" s="104"/>
      <c r="BP21" s="104"/>
      <c r="BQ21" s="105"/>
      <c r="BS21" s="115" t="s">
        <v>34</v>
      </c>
      <c r="BT21" s="116"/>
      <c r="BU21" s="116"/>
      <c r="BV21" s="117"/>
      <c r="BW21" s="103"/>
      <c r="BX21" s="104"/>
      <c r="BY21" s="104"/>
      <c r="BZ21" s="104"/>
      <c r="CA21" s="104"/>
      <c r="CB21" s="105"/>
      <c r="CC21" s="103"/>
      <c r="CD21" s="104"/>
      <c r="CE21" s="104"/>
      <c r="CF21" s="104"/>
      <c r="CG21" s="104"/>
      <c r="CH21" s="105"/>
      <c r="CI21" s="103"/>
      <c r="CJ21" s="104"/>
      <c r="CK21" s="104"/>
      <c r="CL21" s="104"/>
      <c r="CM21" s="104"/>
      <c r="CN21" s="105"/>
      <c r="CO21" s="103"/>
      <c r="CP21" s="104"/>
      <c r="CQ21" s="104"/>
      <c r="CR21" s="104"/>
      <c r="CS21" s="104"/>
      <c r="CT21" s="105"/>
      <c r="CU21" s="103"/>
      <c r="CV21" s="104"/>
      <c r="CW21" s="104"/>
      <c r="CX21" s="104"/>
      <c r="CY21" s="104"/>
      <c r="CZ21" s="105"/>
      <c r="DB21" s="115" t="s">
        <v>34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34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34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34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34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34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34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 x14ac:dyDescent="0.3">
      <c r="A22" s="115" t="s">
        <v>35</v>
      </c>
      <c r="B22" s="116"/>
      <c r="C22" s="116"/>
      <c r="D22" s="117"/>
      <c r="E22" s="103">
        <v>0</v>
      </c>
      <c r="F22" s="104"/>
      <c r="G22" s="104"/>
      <c r="H22" s="104"/>
      <c r="I22" s="104"/>
      <c r="J22" s="105"/>
      <c r="K22" s="103">
        <v>103387.35</v>
      </c>
      <c r="L22" s="104"/>
      <c r="M22" s="104"/>
      <c r="N22" s="104"/>
      <c r="O22" s="104"/>
      <c r="P22" s="105"/>
      <c r="Q22" s="103">
        <v>0</v>
      </c>
      <c r="R22" s="104"/>
      <c r="S22" s="104"/>
      <c r="T22" s="104"/>
      <c r="U22" s="104"/>
      <c r="V22" s="105"/>
      <c r="W22" s="103">
        <v>72938.12</v>
      </c>
      <c r="X22" s="104"/>
      <c r="Y22" s="104"/>
      <c r="Z22" s="104"/>
      <c r="AA22" s="104"/>
      <c r="AB22" s="105"/>
      <c r="AC22" s="103">
        <v>0</v>
      </c>
      <c r="AD22" s="104"/>
      <c r="AE22" s="104"/>
      <c r="AF22" s="104"/>
      <c r="AG22" s="104"/>
      <c r="AH22" s="105"/>
      <c r="AJ22" s="115" t="s">
        <v>35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35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35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35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35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35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35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35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35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 x14ac:dyDescent="0.3">
      <c r="A23" s="115" t="s">
        <v>36</v>
      </c>
      <c r="B23" s="116"/>
      <c r="C23" s="116"/>
      <c r="D23" s="117"/>
      <c r="E23" s="103">
        <v>0</v>
      </c>
      <c r="F23" s="104"/>
      <c r="G23" s="104"/>
      <c r="H23" s="104"/>
      <c r="I23" s="104"/>
      <c r="J23" s="105"/>
      <c r="K23" s="103">
        <v>104679.69</v>
      </c>
      <c r="L23" s="104"/>
      <c r="M23" s="104"/>
      <c r="N23" s="104"/>
      <c r="O23" s="104"/>
      <c r="P23" s="105"/>
      <c r="Q23" s="103">
        <v>0</v>
      </c>
      <c r="R23" s="104"/>
      <c r="S23" s="104"/>
      <c r="T23" s="104"/>
      <c r="U23" s="104"/>
      <c r="V23" s="105"/>
      <c r="W23" s="103">
        <v>73746.33</v>
      </c>
      <c r="X23" s="104"/>
      <c r="Y23" s="104"/>
      <c r="Z23" s="104"/>
      <c r="AA23" s="104"/>
      <c r="AB23" s="105"/>
      <c r="AC23" s="103">
        <v>0</v>
      </c>
      <c r="AD23" s="104"/>
      <c r="AE23" s="104"/>
      <c r="AF23" s="104"/>
      <c r="AG23" s="104"/>
      <c r="AH23" s="105"/>
      <c r="AJ23" s="115" t="s">
        <v>36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36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36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36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36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36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36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36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36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 x14ac:dyDescent="0.3">
      <c r="A24" s="115" t="s">
        <v>37</v>
      </c>
      <c r="B24" s="116"/>
      <c r="C24" s="116"/>
      <c r="D24" s="117"/>
      <c r="E24" s="103">
        <v>0</v>
      </c>
      <c r="F24" s="104"/>
      <c r="G24" s="104"/>
      <c r="H24" s="104"/>
      <c r="I24" s="104"/>
      <c r="J24" s="105"/>
      <c r="K24" s="103">
        <v>0</v>
      </c>
      <c r="L24" s="104"/>
      <c r="M24" s="104"/>
      <c r="N24" s="104"/>
      <c r="O24" s="104"/>
      <c r="P24" s="105"/>
      <c r="Q24" s="103">
        <v>0</v>
      </c>
      <c r="R24" s="104"/>
      <c r="S24" s="104"/>
      <c r="T24" s="104"/>
      <c r="U24" s="104"/>
      <c r="V24" s="105"/>
      <c r="W24" s="103">
        <v>0</v>
      </c>
      <c r="X24" s="104"/>
      <c r="Y24" s="104"/>
      <c r="Z24" s="104"/>
      <c r="AA24" s="104"/>
      <c r="AB24" s="105"/>
      <c r="AC24" s="103">
        <v>0</v>
      </c>
      <c r="AD24" s="104"/>
      <c r="AE24" s="104"/>
      <c r="AF24" s="104"/>
      <c r="AG24" s="104"/>
      <c r="AH24" s="105"/>
      <c r="AJ24" s="115" t="s">
        <v>37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37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37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37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37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37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37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37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37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 x14ac:dyDescent="0.3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1180200.6599999999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752786.26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0</v>
      </c>
      <c r="AU25" s="82"/>
      <c r="AV25" s="82"/>
      <c r="AW25" s="82"/>
      <c r="AX25" s="82"/>
      <c r="AY25" s="83"/>
      <c r="AZ25" s="81">
        <f>SUM(AZ13:BE24)</f>
        <v>0</v>
      </c>
      <c r="BA25" s="82"/>
      <c r="BB25" s="82"/>
      <c r="BC25" s="82"/>
      <c r="BD25" s="82"/>
      <c r="BE25" s="83"/>
      <c r="BF25" s="81">
        <f>SUM(BF13:BK24)</f>
        <v>0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0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0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5" t="s">
        <v>4</v>
      </c>
      <c r="DC25" s="136"/>
      <c r="DD25" s="136"/>
      <c r="DE25" s="137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5" t="s">
        <v>4</v>
      </c>
      <c r="EL25" s="136"/>
      <c r="EM25" s="136"/>
      <c r="EN25" s="137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5" t="s">
        <v>4</v>
      </c>
      <c r="FU25" s="136"/>
      <c r="FV25" s="136"/>
      <c r="FW25" s="137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5" t="s">
        <v>4</v>
      </c>
      <c r="HD25" s="136"/>
      <c r="HE25" s="136"/>
      <c r="HF25" s="137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5" t="s">
        <v>4</v>
      </c>
      <c r="IM25" s="136"/>
      <c r="IN25" s="136"/>
      <c r="IO25" s="137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5" t="s">
        <v>4</v>
      </c>
      <c r="JV25" s="136"/>
      <c r="JW25" s="136"/>
      <c r="JX25" s="137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5" t="s">
        <v>4</v>
      </c>
      <c r="LE25" s="136"/>
      <c r="LF25" s="136"/>
      <c r="LG25" s="137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5HExfCM95v+mmpCvBfoWWLtzU6astCCmMO2LRgLwSGGVJ2DeE5R18BdVkkVI2zL0UuK6TziwEZVJ29+EqNyv8Q==" saltValue="Ls9e2hq01EqG1dm9mj2SsA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45" t="s">
        <v>74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 t="s">
        <v>75</v>
      </c>
      <c r="O5" s="45"/>
      <c r="P5" s="45"/>
      <c r="Q5" s="45"/>
      <c r="R5" s="45"/>
      <c r="S5" s="45" t="s">
        <v>76</v>
      </c>
      <c r="T5" s="45"/>
      <c r="U5" s="45"/>
      <c r="V5" s="45"/>
      <c r="W5" s="45"/>
      <c r="X5" s="45" t="s">
        <v>77</v>
      </c>
      <c r="Y5" s="45"/>
      <c r="Z5" s="45"/>
      <c r="AA5" s="45"/>
      <c r="AB5" s="45"/>
      <c r="AC5" s="45" t="s">
        <v>78</v>
      </c>
      <c r="AD5" s="45"/>
      <c r="AE5" s="45"/>
      <c r="AF5" s="45"/>
      <c r="AG5" s="45"/>
      <c r="AH5" s="45"/>
      <c r="AI5" s="45" t="s">
        <v>69</v>
      </c>
      <c r="AJ5" s="45"/>
      <c r="AK5" s="45"/>
      <c r="AL5" s="45"/>
      <c r="AM5" s="45"/>
      <c r="AN5" s="45" t="s">
        <v>79</v>
      </c>
      <c r="AO5" s="45"/>
      <c r="AP5" s="45"/>
      <c r="AQ5" s="45"/>
      <c r="AR5" s="45"/>
      <c r="AS5" s="45"/>
      <c r="AT5" s="45" t="s">
        <v>80</v>
      </c>
      <c r="AU5" s="45"/>
      <c r="AV5" s="45"/>
      <c r="AW5" s="45"/>
      <c r="AX5" s="45"/>
      <c r="AY5" s="45"/>
      <c r="AZ5" s="45" t="s">
        <v>81</v>
      </c>
      <c r="BA5" s="45"/>
      <c r="BB5" s="45"/>
      <c r="BC5" s="45"/>
      <c r="BD5" s="45"/>
      <c r="BE5" s="45"/>
      <c r="BF5" s="45" t="s">
        <v>82</v>
      </c>
      <c r="BG5" s="45"/>
      <c r="BH5" s="45"/>
      <c r="BI5" s="45"/>
      <c r="BJ5" s="45"/>
      <c r="BK5" s="45"/>
      <c r="BL5" s="45" t="s">
        <v>83</v>
      </c>
      <c r="BM5" s="45"/>
      <c r="BN5" s="45"/>
      <c r="BO5" s="45"/>
      <c r="BP5" s="45"/>
      <c r="BQ5" s="45"/>
    </row>
    <row r="6" spans="1:69" ht="15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</row>
    <row r="7" spans="1:69" ht="1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</row>
    <row r="8" spans="1:69" ht="1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</row>
    <row r="9" spans="1:69" ht="15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</row>
    <row r="10" spans="1:69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 x14ac:dyDescent="0.3">
      <c r="A11" s="154" t="s">
        <v>55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2">
        <f>SUM(AC12:AH14)</f>
        <v>0</v>
      </c>
      <c r="AD11" s="152"/>
      <c r="AE11" s="152"/>
      <c r="AF11" s="152"/>
      <c r="AG11" s="152"/>
      <c r="AH11" s="152"/>
      <c r="AI11" s="155"/>
      <c r="AJ11" s="155"/>
      <c r="AK11" s="155"/>
      <c r="AL11" s="155"/>
      <c r="AM11" s="155"/>
      <c r="AN11" s="152">
        <f>SUM(AN12:AS14)</f>
        <v>0</v>
      </c>
      <c r="AO11" s="152"/>
      <c r="AP11" s="152"/>
      <c r="AQ11" s="152"/>
      <c r="AR11" s="152"/>
      <c r="AS11" s="152"/>
      <c r="AT11" s="152">
        <f>SUM(AT12:AY14)</f>
        <v>0</v>
      </c>
      <c r="AU11" s="152"/>
      <c r="AV11" s="152"/>
      <c r="AW11" s="152"/>
      <c r="AX11" s="152"/>
      <c r="AY11" s="152"/>
      <c r="AZ11" s="152">
        <f>SUM(AZ12:BE14)</f>
        <v>0</v>
      </c>
      <c r="BA11" s="152"/>
      <c r="BB11" s="152"/>
      <c r="BC11" s="152"/>
      <c r="BD11" s="152"/>
      <c r="BE11" s="152"/>
      <c r="BF11" s="152">
        <f>SUM(BF12:BK14)</f>
        <v>0</v>
      </c>
      <c r="BG11" s="152"/>
      <c r="BH11" s="152"/>
      <c r="BI11" s="152"/>
      <c r="BJ11" s="152"/>
      <c r="BK11" s="152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0" t="s">
        <v>96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46">
        <v>44562</v>
      </c>
      <c r="O12" s="147"/>
      <c r="P12" s="147"/>
      <c r="Q12" s="147"/>
      <c r="R12" s="147"/>
      <c r="S12" s="146">
        <v>44562</v>
      </c>
      <c r="T12" s="147"/>
      <c r="U12" s="147"/>
      <c r="V12" s="147"/>
      <c r="W12" s="147"/>
      <c r="X12" s="146">
        <v>44562</v>
      </c>
      <c r="Y12" s="147"/>
      <c r="Z12" s="147"/>
      <c r="AA12" s="147"/>
      <c r="AB12" s="147"/>
      <c r="AC12" s="144">
        <v>0</v>
      </c>
      <c r="AD12" s="144"/>
      <c r="AE12" s="144"/>
      <c r="AF12" s="144"/>
      <c r="AG12" s="144"/>
      <c r="AH12" s="144"/>
      <c r="AI12" s="146">
        <v>44562</v>
      </c>
      <c r="AJ12" s="147"/>
      <c r="AK12" s="147"/>
      <c r="AL12" s="147"/>
      <c r="AM12" s="147"/>
      <c r="AN12" s="144">
        <v>0</v>
      </c>
      <c r="AO12" s="144"/>
      <c r="AP12" s="144"/>
      <c r="AQ12" s="144"/>
      <c r="AR12" s="144"/>
      <c r="AS12" s="144"/>
      <c r="AT12" s="144">
        <v>0</v>
      </c>
      <c r="AU12" s="144"/>
      <c r="AV12" s="144"/>
      <c r="AW12" s="144"/>
      <c r="AX12" s="144"/>
      <c r="AY12" s="144"/>
      <c r="AZ12" s="144">
        <v>0</v>
      </c>
      <c r="BA12" s="144"/>
      <c r="BB12" s="144"/>
      <c r="BC12" s="144"/>
      <c r="BD12" s="144"/>
      <c r="BE12" s="144"/>
      <c r="BF12" s="144">
        <v>0</v>
      </c>
      <c r="BG12" s="144"/>
      <c r="BH12" s="144"/>
      <c r="BI12" s="144"/>
      <c r="BJ12" s="144"/>
      <c r="BK12" s="144"/>
      <c r="BL12" s="55">
        <f>AC12-BF12</f>
        <v>0</v>
      </c>
      <c r="BM12" s="55"/>
      <c r="BN12" s="55"/>
      <c r="BO12" s="55"/>
      <c r="BP12" s="55"/>
      <c r="BQ12" s="55"/>
    </row>
    <row r="13" spans="1:69" x14ac:dyDescent="0.3">
      <c r="A13" s="11"/>
      <c r="B13" s="11" t="s">
        <v>19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6"/>
      <c r="O13" s="147"/>
      <c r="P13" s="147"/>
      <c r="Q13" s="147"/>
      <c r="R13" s="147"/>
      <c r="S13" s="146"/>
      <c r="T13" s="147"/>
      <c r="U13" s="147"/>
      <c r="V13" s="147"/>
      <c r="W13" s="147"/>
      <c r="X13" s="146"/>
      <c r="Y13" s="147"/>
      <c r="Z13" s="147"/>
      <c r="AA13" s="147"/>
      <c r="AB13" s="147"/>
      <c r="AC13" s="144"/>
      <c r="AD13" s="144"/>
      <c r="AE13" s="144"/>
      <c r="AF13" s="144"/>
      <c r="AG13" s="144"/>
      <c r="AH13" s="144"/>
      <c r="AI13" s="146"/>
      <c r="AJ13" s="147"/>
      <c r="AK13" s="147"/>
      <c r="AL13" s="147"/>
      <c r="AM13" s="147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5">
        <f>AC13-BF13</f>
        <v>0</v>
      </c>
      <c r="BM13" s="55"/>
      <c r="BN13" s="55"/>
      <c r="BO13" s="55"/>
      <c r="BP13" s="55"/>
      <c r="BQ13" s="55"/>
    </row>
    <row r="14" spans="1:69" x14ac:dyDescent="0.3">
      <c r="A14" s="11"/>
      <c r="B14" s="11" t="s">
        <v>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46"/>
      <c r="O14" s="147"/>
      <c r="P14" s="147"/>
      <c r="Q14" s="147"/>
      <c r="R14" s="147"/>
      <c r="S14" s="146"/>
      <c r="T14" s="147"/>
      <c r="U14" s="147"/>
      <c r="V14" s="147"/>
      <c r="W14" s="147"/>
      <c r="X14" s="146"/>
      <c r="Y14" s="147"/>
      <c r="Z14" s="147"/>
      <c r="AA14" s="147"/>
      <c r="AB14" s="147"/>
      <c r="AC14" s="144"/>
      <c r="AD14" s="144"/>
      <c r="AE14" s="144"/>
      <c r="AF14" s="144"/>
      <c r="AG14" s="144"/>
      <c r="AH14" s="144"/>
      <c r="AI14" s="146"/>
      <c r="AJ14" s="147"/>
      <c r="AK14" s="147"/>
      <c r="AL14" s="147"/>
      <c r="AM14" s="147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5">
        <f>AC14-BF14</f>
        <v>0</v>
      </c>
      <c r="BM14" s="55"/>
      <c r="BN14" s="55"/>
      <c r="BO14" s="55"/>
      <c r="BP14" s="55"/>
      <c r="BQ14" s="55"/>
    </row>
    <row r="15" spans="1:69" x14ac:dyDescent="0.3">
      <c r="A15" s="65" t="s">
        <v>56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148">
        <f>SUM(AC16:AH18)</f>
        <v>0</v>
      </c>
      <c r="AD15" s="148"/>
      <c r="AE15" s="148"/>
      <c r="AF15" s="148"/>
      <c r="AG15" s="148"/>
      <c r="AH15" s="148"/>
      <c r="AI15" s="33"/>
      <c r="AJ15" s="33"/>
      <c r="AK15" s="33"/>
      <c r="AL15" s="33"/>
      <c r="AM15" s="33"/>
      <c r="AN15" s="148">
        <f>SUM(AN16:AS18)</f>
        <v>0</v>
      </c>
      <c r="AO15" s="148"/>
      <c r="AP15" s="148"/>
      <c r="AQ15" s="148"/>
      <c r="AR15" s="148"/>
      <c r="AS15" s="148"/>
      <c r="AT15" s="148">
        <f>SUM(AT16:AY18)</f>
        <v>0</v>
      </c>
      <c r="AU15" s="148"/>
      <c r="AV15" s="148"/>
      <c r="AW15" s="148"/>
      <c r="AX15" s="148"/>
      <c r="AY15" s="148"/>
      <c r="AZ15" s="148">
        <f>SUM(AZ16:BE18)</f>
        <v>0</v>
      </c>
      <c r="BA15" s="148"/>
      <c r="BB15" s="148"/>
      <c r="BC15" s="148"/>
      <c r="BD15" s="148"/>
      <c r="BE15" s="148"/>
      <c r="BF15" s="148">
        <f>SUM(BF16:BK18)</f>
        <v>0</v>
      </c>
      <c r="BG15" s="148"/>
      <c r="BH15" s="148"/>
      <c r="BI15" s="148"/>
      <c r="BJ15" s="148"/>
      <c r="BK15" s="148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46"/>
      <c r="O16" s="147"/>
      <c r="P16" s="147"/>
      <c r="Q16" s="147"/>
      <c r="R16" s="147"/>
      <c r="S16" s="146"/>
      <c r="T16" s="147"/>
      <c r="U16" s="147"/>
      <c r="V16" s="147"/>
      <c r="W16" s="147"/>
      <c r="X16" s="146"/>
      <c r="Y16" s="147"/>
      <c r="Z16" s="147"/>
      <c r="AA16" s="147"/>
      <c r="AB16" s="147"/>
      <c r="AC16" s="144"/>
      <c r="AD16" s="144"/>
      <c r="AE16" s="144"/>
      <c r="AF16" s="144"/>
      <c r="AG16" s="144"/>
      <c r="AH16" s="144"/>
      <c r="AI16" s="146"/>
      <c r="AJ16" s="147"/>
      <c r="AK16" s="147"/>
      <c r="AL16" s="147"/>
      <c r="AM16" s="147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55">
        <f>AC16-BF16</f>
        <v>0</v>
      </c>
      <c r="BM16" s="55"/>
      <c r="BN16" s="55"/>
      <c r="BO16" s="55"/>
      <c r="BP16" s="55"/>
      <c r="BQ16" s="55"/>
    </row>
    <row r="17" spans="1:69" x14ac:dyDescent="0.3">
      <c r="A17" s="11"/>
      <c r="B17" s="11" t="s">
        <v>19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46"/>
      <c r="O17" s="147"/>
      <c r="P17" s="147"/>
      <c r="Q17" s="147"/>
      <c r="R17" s="147"/>
      <c r="S17" s="146"/>
      <c r="T17" s="147"/>
      <c r="U17" s="147"/>
      <c r="V17" s="147"/>
      <c r="W17" s="147"/>
      <c r="X17" s="146"/>
      <c r="Y17" s="147"/>
      <c r="Z17" s="147"/>
      <c r="AA17" s="147"/>
      <c r="AB17" s="147"/>
      <c r="AC17" s="144"/>
      <c r="AD17" s="144"/>
      <c r="AE17" s="144"/>
      <c r="AF17" s="144"/>
      <c r="AG17" s="144"/>
      <c r="AH17" s="144"/>
      <c r="AI17" s="146"/>
      <c r="AJ17" s="147"/>
      <c r="AK17" s="147"/>
      <c r="AL17" s="147"/>
      <c r="AM17" s="147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5">
        <f>AC17-BF17</f>
        <v>0</v>
      </c>
      <c r="BM17" s="55"/>
      <c r="BN17" s="55"/>
      <c r="BO17" s="55"/>
      <c r="BP17" s="55"/>
      <c r="BQ17" s="55"/>
    </row>
    <row r="18" spans="1:69" x14ac:dyDescent="0.3">
      <c r="A18" s="11"/>
      <c r="B18" s="11" t="s">
        <v>20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46"/>
      <c r="O18" s="147"/>
      <c r="P18" s="147"/>
      <c r="Q18" s="147"/>
      <c r="R18" s="147"/>
      <c r="S18" s="146"/>
      <c r="T18" s="147"/>
      <c r="U18" s="147"/>
      <c r="V18" s="147"/>
      <c r="W18" s="147"/>
      <c r="X18" s="146"/>
      <c r="Y18" s="147"/>
      <c r="Z18" s="147"/>
      <c r="AA18" s="147"/>
      <c r="AB18" s="147"/>
      <c r="AC18" s="145"/>
      <c r="AD18" s="145"/>
      <c r="AE18" s="145"/>
      <c r="AF18" s="145"/>
      <c r="AG18" s="145"/>
      <c r="AH18" s="145"/>
      <c r="AI18" s="146"/>
      <c r="AJ18" s="147"/>
      <c r="AK18" s="147"/>
      <c r="AL18" s="147"/>
      <c r="AM18" s="147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56">
        <f>AC18-BF18</f>
        <v>0</v>
      </c>
      <c r="BM18" s="56"/>
      <c r="BN18" s="56"/>
      <c r="BO18" s="56"/>
      <c r="BP18" s="56"/>
      <c r="BQ18" s="56"/>
    </row>
    <row r="19" spans="1:69" ht="15" customHeight="1" thickBot="1" x14ac:dyDescent="0.35">
      <c r="A19" s="149" t="s">
        <v>54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71">
        <f>AC11+AC15</f>
        <v>0</v>
      </c>
      <c r="AD19" s="71"/>
      <c r="AE19" s="71"/>
      <c r="AF19" s="71"/>
      <c r="AG19" s="71"/>
      <c r="AH19" s="71"/>
      <c r="AI19" s="142"/>
      <c r="AJ19" s="142"/>
      <c r="AK19" s="142"/>
      <c r="AL19" s="142"/>
      <c r="AM19" s="142"/>
      <c r="AN19" s="71">
        <f t="shared" ref="AN19" si="0">AN11+AN15</f>
        <v>0</v>
      </c>
      <c r="AO19" s="71"/>
      <c r="AP19" s="71"/>
      <c r="AQ19" s="71"/>
      <c r="AR19" s="71"/>
      <c r="AS19" s="71"/>
      <c r="AT19" s="71">
        <f t="shared" ref="AT19" si="1">AT11+AT15</f>
        <v>0</v>
      </c>
      <c r="AU19" s="71"/>
      <c r="AV19" s="71"/>
      <c r="AW19" s="71"/>
      <c r="AX19" s="71"/>
      <c r="AY19" s="71"/>
      <c r="AZ19" s="71">
        <f t="shared" ref="AZ19" si="2">AZ11+AZ15</f>
        <v>0</v>
      </c>
      <c r="BA19" s="71"/>
      <c r="BB19" s="71"/>
      <c r="BC19" s="71"/>
      <c r="BD19" s="71"/>
      <c r="BE19" s="71"/>
      <c r="BF19" s="71">
        <f t="shared" ref="BF19" si="3">BF11+BF15</f>
        <v>0</v>
      </c>
      <c r="BG19" s="71"/>
      <c r="BH19" s="71"/>
      <c r="BI19" s="71"/>
      <c r="BJ19" s="71"/>
      <c r="BK19" s="71"/>
      <c r="BL19" s="71">
        <f t="shared" ref="BL19" si="4">BL11+BL15</f>
        <v>0</v>
      </c>
      <c r="BM19" s="71"/>
      <c r="BN19" s="71"/>
      <c r="BO19" s="71"/>
      <c r="BP19" s="71"/>
      <c r="BQ19" s="7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69" x14ac:dyDescent="0.3">
      <c r="D24" s="37" t="s">
        <v>92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U24" s="37" t="s">
        <v>93</v>
      </c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L24" s="157" t="s">
        <v>91</v>
      </c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</row>
    <row r="25" spans="1:69" ht="21.75" customHeight="1" x14ac:dyDescent="0.3">
      <c r="D25" s="143" t="s">
        <v>94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U25" s="143" t="s">
        <v>95</v>
      </c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</row>
    <row r="28" spans="1:69" x14ac:dyDescent="0.3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</row>
    <row r="29" spans="1:69" x14ac:dyDescent="0.3"/>
  </sheetData>
  <sheetProtection algorithmName="SHA-512" hashValue="tevvESAVNZC4OPdlWD5hUAJdFkcG6tk+6ocD8ci9seJfVH81Bc35VGriQj+VpciHAqM0fE9n/CNpqRzSyYPmkw==" saltValue="4jIQrBg7dmUHsgtVof1PuQ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2023-09-08T15:58:32Z</dcterms:modified>
</cp:coreProperties>
</file>